
<file path=[Content_Types].xml><?xml version="1.0" encoding="utf-8"?>
<Types xmlns="http://schemas.openxmlformats.org/package/2006/content-type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240" yWindow="15" windowWidth="18780" windowHeight="9600"/>
  </bookViews>
  <sheets>
    <sheet name="Calculs" sheetId="1" r:id="rId1"/>
    <sheet name="Calculs manuels" sheetId="2" r:id="rId2"/>
  </sheets>
  <definedNames>
    <definedName name="C_">Calculs!$S$35:$S$58</definedName>
    <definedName name="CA">Calculs!$N$35:$N$58</definedName>
    <definedName name="CAmax">Calculs!$X$7</definedName>
    <definedName name="Dm">Calculs!$V$12</definedName>
    <definedName name="Dt">Calculs!$K$7</definedName>
    <definedName name="e">Calculs!$M$7</definedName>
    <definedName name="F">Calculs!$R$35:$R$58</definedName>
    <definedName name="k">Calculs!$I$35:$I$58</definedName>
    <definedName name="Le">Calculs!$O$35:$O$58</definedName>
    <definedName name="Lm">Calculs!$W$12</definedName>
    <definedName name="M">Calculs!$J$7</definedName>
    <definedName name="n">Calculs!$L$7</definedName>
    <definedName name="Nt">Calculs!$P$35:$P$58</definedName>
    <definedName name="P">Calculs!$T$12</definedName>
    <definedName name="Pu">Calculs!$T$35:$T$58</definedName>
    <definedName name="Re">Calculs!$Q$35:$Q$58</definedName>
    <definedName name="t">Calculs!$X$12</definedName>
    <definedName name="Ta">Calculs!$C$7</definedName>
    <definedName name="Tb">Calculs!$D$7</definedName>
    <definedName name="Tg">Calculs!$E$7</definedName>
    <definedName name="Va">Calculs!$C$8</definedName>
    <definedName name="Vb">Calculs!$D$8</definedName>
    <definedName name="Vg">Calculs!$E$8</definedName>
    <definedName name="Xa">Calculs!$E$35:$E$58</definedName>
    <definedName name="Xao">Calculs!$V$7</definedName>
    <definedName name="Xc">Calculs!$H$7</definedName>
    <definedName name="Xf">Calculs!$J$35:$J$58</definedName>
    <definedName name="Xg">Calculs!$G$35:$G$58</definedName>
    <definedName name="Xro">Calculs!$L$35:$L$58</definedName>
    <definedName name="Xs">Calculs!$G$7</definedName>
    <definedName name="Ya">Calculs!$F$35:$F$58</definedName>
    <definedName name="Yao">Calculs!$W$7</definedName>
    <definedName name="Yc">Calculs!$H$8</definedName>
    <definedName name="Yf">Calculs!$K$35:$K$58</definedName>
    <definedName name="Yg">Calculs!$H$35:$H$58</definedName>
    <definedName name="Yro">Calculs!$M$35:$M$58</definedName>
    <definedName name="Ys">Calculs!$G$8</definedName>
    <definedName name="θ">Calculs!$D$35:$D$58</definedName>
    <definedName name="θdeg">Calculs!$C$35:$C$58</definedName>
    <definedName name="θmin">Calculs!$T$7</definedName>
    <definedName name="θminDeg">Calculs!$U$7</definedName>
    <definedName name="ω">Calculs!$U$12</definedName>
  </definedNames>
  <calcPr calcId="145621"/>
</workbook>
</file>

<file path=xl/calcChain.xml><?xml version="1.0" encoding="utf-8"?>
<calcChain xmlns="http://schemas.openxmlformats.org/spreadsheetml/2006/main">
  <c r="U12" i="1" l="1"/>
  <c r="T7" i="1" l="1"/>
  <c r="D58" i="1"/>
  <c r="G58" i="1" s="1"/>
  <c r="T12" i="1"/>
  <c r="G7" i="1"/>
  <c r="U7" i="1" l="1"/>
  <c r="C35" i="1" s="1"/>
  <c r="C36" i="1" s="1"/>
  <c r="C37" i="1" s="1"/>
  <c r="C38" i="1" s="1"/>
  <c r="V7" i="1"/>
  <c r="W7" i="1"/>
  <c r="F58" i="1"/>
  <c r="H58" i="1"/>
  <c r="E58" i="1"/>
  <c r="N58" i="1" s="1"/>
  <c r="D35" i="1"/>
  <c r="F35" i="1" s="1"/>
  <c r="C39" i="1" l="1"/>
  <c r="D38" i="1"/>
  <c r="X7" i="1"/>
  <c r="D36" i="1"/>
  <c r="G36" i="1" s="1"/>
  <c r="D37" i="1"/>
  <c r="O58" i="1"/>
  <c r="P58" i="1" s="1"/>
  <c r="Q58" i="1" s="1"/>
  <c r="I58" i="1"/>
  <c r="J58" i="1" s="1"/>
  <c r="E36" i="1"/>
  <c r="F36" i="1"/>
  <c r="G38" i="1"/>
  <c r="E38" i="1"/>
  <c r="H38" i="1"/>
  <c r="F38" i="1"/>
  <c r="I38" i="1" s="1"/>
  <c r="G37" i="1"/>
  <c r="E37" i="1"/>
  <c r="H37" i="1"/>
  <c r="F37" i="1"/>
  <c r="I37" i="1" s="1"/>
  <c r="H35" i="1"/>
  <c r="G35" i="1"/>
  <c r="E35" i="1"/>
  <c r="N35" i="1" s="1"/>
  <c r="O35" i="1" s="1"/>
  <c r="P35" i="1" l="1"/>
  <c r="I36" i="1"/>
  <c r="C40" i="1"/>
  <c r="D39" i="1"/>
  <c r="H36" i="1"/>
  <c r="L58" i="1"/>
  <c r="N38" i="1"/>
  <c r="O38" i="1" s="1"/>
  <c r="P38" i="1" s="1"/>
  <c r="Q38" i="1" s="1"/>
  <c r="N36" i="1"/>
  <c r="O36" i="1" s="1"/>
  <c r="P36" i="1" s="1"/>
  <c r="Q36" i="1" s="1"/>
  <c r="N37" i="1"/>
  <c r="O37" i="1" s="1"/>
  <c r="P37" i="1" s="1"/>
  <c r="Q37" i="1" s="1"/>
  <c r="J37" i="1"/>
  <c r="J38" i="1"/>
  <c r="J36" i="1"/>
  <c r="K58" i="1"/>
  <c r="M58" i="1" s="1"/>
  <c r="K37" i="1"/>
  <c r="M37" i="1" s="1"/>
  <c r="K38" i="1"/>
  <c r="M38" i="1" s="1"/>
  <c r="K36" i="1"/>
  <c r="M36" i="1" s="1"/>
  <c r="I35" i="1"/>
  <c r="Q35" i="1" l="1"/>
  <c r="C41" i="1"/>
  <c r="D40" i="1"/>
  <c r="E39" i="1"/>
  <c r="F39" i="1"/>
  <c r="G39" i="1"/>
  <c r="H39" i="1"/>
  <c r="L36" i="1"/>
  <c r="R36" i="1"/>
  <c r="S36" i="1" s="1"/>
  <c r="T36" i="1" s="1"/>
  <c r="L37" i="1"/>
  <c r="R37" i="1"/>
  <c r="S37" i="1" s="1"/>
  <c r="T37" i="1" s="1"/>
  <c r="L38" i="1"/>
  <c r="R38" i="1"/>
  <c r="S38" i="1" s="1"/>
  <c r="T38" i="1" s="1"/>
  <c r="R58" i="1"/>
  <c r="S58" i="1" s="1"/>
  <c r="T58" i="1" s="1"/>
  <c r="J35" i="1"/>
  <c r="I39" i="1" l="1"/>
  <c r="J39" i="1" s="1"/>
  <c r="L39" i="1" s="1"/>
  <c r="E40" i="1"/>
  <c r="F40" i="1"/>
  <c r="G40" i="1"/>
  <c r="H40" i="1"/>
  <c r="N39" i="1"/>
  <c r="O39" i="1" s="1"/>
  <c r="C42" i="1"/>
  <c r="D41" i="1"/>
  <c r="K35" i="1"/>
  <c r="M35" i="1" s="1"/>
  <c r="L35" i="1"/>
  <c r="P39" i="1" l="1"/>
  <c r="I40" i="1"/>
  <c r="J40" i="1" s="1"/>
  <c r="K39" i="1"/>
  <c r="N40" i="1"/>
  <c r="O40" i="1" s="1"/>
  <c r="P40" i="1" s="1"/>
  <c r="Q40" i="1" s="1"/>
  <c r="G41" i="1"/>
  <c r="F41" i="1"/>
  <c r="I41" i="1" s="1"/>
  <c r="E41" i="1"/>
  <c r="H41" i="1"/>
  <c r="C43" i="1"/>
  <c r="D42" i="1"/>
  <c r="M39" i="1"/>
  <c r="R39" i="1"/>
  <c r="R35" i="1"/>
  <c r="S35" i="1" s="1"/>
  <c r="T35" i="1" s="1"/>
  <c r="L40" i="1" l="1"/>
  <c r="K40" i="1"/>
  <c r="M40" i="1" s="1"/>
  <c r="Q39" i="1"/>
  <c r="S39" i="1" s="1"/>
  <c r="T39" i="1" s="1"/>
  <c r="R40" i="1"/>
  <c r="S40" i="1" s="1"/>
  <c r="T40" i="1" s="1"/>
  <c r="E42" i="1"/>
  <c r="F42" i="1"/>
  <c r="G42" i="1"/>
  <c r="H42" i="1"/>
  <c r="C44" i="1"/>
  <c r="D43" i="1"/>
  <c r="N41" i="1"/>
  <c r="O41" i="1" s="1"/>
  <c r="P41" i="1" s="1"/>
  <c r="Q41" i="1" s="1"/>
  <c r="J41" i="1"/>
  <c r="N42" i="1" l="1"/>
  <c r="O42" i="1" s="1"/>
  <c r="P42" i="1" s="1"/>
  <c r="Q42" i="1" s="1"/>
  <c r="I42" i="1"/>
  <c r="J42" i="1" s="1"/>
  <c r="L41" i="1"/>
  <c r="K41" i="1"/>
  <c r="M41" i="1" s="1"/>
  <c r="E43" i="1"/>
  <c r="F43" i="1"/>
  <c r="G43" i="1"/>
  <c r="H43" i="1"/>
  <c r="C45" i="1"/>
  <c r="D44" i="1"/>
  <c r="N43" i="1" l="1"/>
  <c r="O43" i="1" s="1"/>
  <c r="P43" i="1" s="1"/>
  <c r="Q43" i="1" s="1"/>
  <c r="I43" i="1"/>
  <c r="J43" i="1" s="1"/>
  <c r="L42" i="1"/>
  <c r="K42" i="1"/>
  <c r="M42" i="1" s="1"/>
  <c r="G44" i="1"/>
  <c r="F44" i="1"/>
  <c r="E44" i="1"/>
  <c r="N44" i="1" s="1"/>
  <c r="O44" i="1" s="1"/>
  <c r="P44" i="1" s="1"/>
  <c r="Q44" i="1" s="1"/>
  <c r="H44" i="1"/>
  <c r="C46" i="1"/>
  <c r="D45" i="1"/>
  <c r="R42" i="1"/>
  <c r="S42" i="1" s="1"/>
  <c r="T42" i="1" s="1"/>
  <c r="R41" i="1"/>
  <c r="S41" i="1" s="1"/>
  <c r="T41" i="1" s="1"/>
  <c r="L43" i="1" l="1"/>
  <c r="K43" i="1"/>
  <c r="M43" i="1" s="1"/>
  <c r="E45" i="1"/>
  <c r="F45" i="1"/>
  <c r="I45" i="1" s="1"/>
  <c r="G45" i="1"/>
  <c r="H45" i="1"/>
  <c r="C47" i="1"/>
  <c r="D46" i="1"/>
  <c r="I44" i="1"/>
  <c r="J44" i="1"/>
  <c r="R43" i="1"/>
  <c r="S43" i="1" s="1"/>
  <c r="T43" i="1" s="1"/>
  <c r="J45" i="1" l="1"/>
  <c r="E46" i="1"/>
  <c r="F46" i="1"/>
  <c r="G46" i="1"/>
  <c r="H46" i="1"/>
  <c r="K45" i="1"/>
  <c r="M45" i="1" s="1"/>
  <c r="L44" i="1"/>
  <c r="K44" i="1"/>
  <c r="M44" i="1" s="1"/>
  <c r="C48" i="1"/>
  <c r="D47" i="1"/>
  <c r="L45" i="1"/>
  <c r="R45" i="1"/>
  <c r="N45" i="1"/>
  <c r="O45" i="1" s="1"/>
  <c r="P45" i="1" s="1"/>
  <c r="Q45" i="1" s="1"/>
  <c r="S45" i="1" l="1"/>
  <c r="T45" i="1" s="1"/>
  <c r="I46" i="1"/>
  <c r="J46" i="1" s="1"/>
  <c r="E47" i="1"/>
  <c r="F47" i="1"/>
  <c r="G47" i="1"/>
  <c r="H47" i="1"/>
  <c r="C49" i="1"/>
  <c r="D48" i="1"/>
  <c r="R44" i="1"/>
  <c r="S44" i="1" s="1"/>
  <c r="T44" i="1" s="1"/>
  <c r="N46" i="1"/>
  <c r="O46" i="1" s="1"/>
  <c r="P46" i="1" s="1"/>
  <c r="Q46" i="1" s="1"/>
  <c r="L46" i="1" l="1"/>
  <c r="K46" i="1"/>
  <c r="M46" i="1" s="1"/>
  <c r="I47" i="1"/>
  <c r="J47" i="1" s="1"/>
  <c r="C50" i="1"/>
  <c r="D49" i="1"/>
  <c r="E48" i="1"/>
  <c r="N48" i="1" s="1"/>
  <c r="O48" i="1" s="1"/>
  <c r="P48" i="1" s="1"/>
  <c r="Q48" i="1" s="1"/>
  <c r="F48" i="1"/>
  <c r="G48" i="1"/>
  <c r="H48" i="1"/>
  <c r="N47" i="1"/>
  <c r="O47" i="1" s="1"/>
  <c r="P47" i="1" s="1"/>
  <c r="Q47" i="1" s="1"/>
  <c r="L47" i="1" l="1"/>
  <c r="K47" i="1"/>
  <c r="M47" i="1" s="1"/>
  <c r="I48" i="1"/>
  <c r="J48" i="1" s="1"/>
  <c r="R46" i="1"/>
  <c r="S46" i="1" s="1"/>
  <c r="T46" i="1" s="1"/>
  <c r="G49" i="1"/>
  <c r="F49" i="1"/>
  <c r="E49" i="1"/>
  <c r="H49" i="1"/>
  <c r="C51" i="1"/>
  <c r="D50" i="1"/>
  <c r="N49" i="1" l="1"/>
  <c r="O49" i="1" s="1"/>
  <c r="P49" i="1" s="1"/>
  <c r="Q49" i="1" s="1"/>
  <c r="R47" i="1"/>
  <c r="S47" i="1" s="1"/>
  <c r="T47" i="1" s="1"/>
  <c r="L48" i="1"/>
  <c r="K48" i="1"/>
  <c r="M48" i="1" s="1"/>
  <c r="C52" i="1"/>
  <c r="D51" i="1"/>
  <c r="E50" i="1"/>
  <c r="F50" i="1"/>
  <c r="I50" i="1" s="1"/>
  <c r="G50" i="1"/>
  <c r="H50" i="1"/>
  <c r="I49" i="1"/>
  <c r="J49" i="1" s="1"/>
  <c r="R48" i="1"/>
  <c r="S48" i="1" s="1"/>
  <c r="T48" i="1" s="1"/>
  <c r="J50" i="1" l="1"/>
  <c r="L49" i="1"/>
  <c r="K50" i="1"/>
  <c r="M50" i="1" s="1"/>
  <c r="E51" i="1"/>
  <c r="H51" i="1"/>
  <c r="G51" i="1"/>
  <c r="F51" i="1"/>
  <c r="I51" i="1" s="1"/>
  <c r="K49" i="1"/>
  <c r="M49" i="1" s="1"/>
  <c r="L50" i="1"/>
  <c r="N50" i="1"/>
  <c r="O50" i="1" s="1"/>
  <c r="P50" i="1" s="1"/>
  <c r="Q50" i="1" s="1"/>
  <c r="C53" i="1"/>
  <c r="D52" i="1"/>
  <c r="R50" i="1" l="1"/>
  <c r="G52" i="1"/>
  <c r="F52" i="1"/>
  <c r="E52" i="1"/>
  <c r="N52" i="1" s="1"/>
  <c r="O52" i="1" s="1"/>
  <c r="P52" i="1" s="1"/>
  <c r="Q52" i="1" s="1"/>
  <c r="H52" i="1"/>
  <c r="C54" i="1"/>
  <c r="D53" i="1"/>
  <c r="S50" i="1"/>
  <c r="T50" i="1" s="1"/>
  <c r="J51" i="1"/>
  <c r="N51" i="1"/>
  <c r="O51" i="1" s="1"/>
  <c r="P51" i="1" s="1"/>
  <c r="Q51" i="1" s="1"/>
  <c r="K51" i="1"/>
  <c r="M51" i="1" s="1"/>
  <c r="R49" i="1"/>
  <c r="S49" i="1" s="1"/>
  <c r="T49" i="1" s="1"/>
  <c r="C55" i="1" l="1"/>
  <c r="D54" i="1"/>
  <c r="R51" i="1"/>
  <c r="S51" i="1" s="1"/>
  <c r="T51" i="1" s="1"/>
  <c r="L51" i="1"/>
  <c r="G53" i="1"/>
  <c r="F53" i="1"/>
  <c r="E53" i="1"/>
  <c r="H53" i="1"/>
  <c r="I52" i="1"/>
  <c r="J52" i="1" s="1"/>
  <c r="N53" i="1" l="1"/>
  <c r="O53" i="1" s="1"/>
  <c r="P53" i="1" s="1"/>
  <c r="Q53" i="1" s="1"/>
  <c r="L52" i="1"/>
  <c r="R52" i="1"/>
  <c r="S52" i="1" s="1"/>
  <c r="T52" i="1" s="1"/>
  <c r="K52" i="1"/>
  <c r="M52" i="1" s="1"/>
  <c r="I53" i="1"/>
  <c r="J53" i="1" s="1"/>
  <c r="E54" i="1"/>
  <c r="F54" i="1"/>
  <c r="I54" i="1" s="1"/>
  <c r="G54" i="1"/>
  <c r="H54" i="1"/>
  <c r="C56" i="1"/>
  <c r="D55" i="1"/>
  <c r="D56" i="1" l="1"/>
  <c r="C57" i="1"/>
  <c r="D57" i="1" s="1"/>
  <c r="K53" i="1"/>
  <c r="M53" i="1" s="1"/>
  <c r="E55" i="1"/>
  <c r="F55" i="1"/>
  <c r="I55" i="1" s="1"/>
  <c r="G55" i="1"/>
  <c r="H55" i="1"/>
  <c r="L53" i="1"/>
  <c r="R53" i="1"/>
  <c r="S53" i="1" s="1"/>
  <c r="T53" i="1" s="1"/>
  <c r="J54" i="1"/>
  <c r="N54" i="1"/>
  <c r="O54" i="1" s="1"/>
  <c r="P54" i="1" s="1"/>
  <c r="Q54" i="1" s="1"/>
  <c r="J55" i="1" l="1"/>
  <c r="K55" i="1" s="1"/>
  <c r="M55" i="1" s="1"/>
  <c r="G57" i="1"/>
  <c r="F57" i="1"/>
  <c r="E57" i="1"/>
  <c r="H57" i="1"/>
  <c r="L54" i="1"/>
  <c r="L55" i="1"/>
  <c r="N55" i="1"/>
  <c r="O55" i="1" s="1"/>
  <c r="P55" i="1" s="1"/>
  <c r="Q55" i="1" s="1"/>
  <c r="K54" i="1"/>
  <c r="M54" i="1" s="1"/>
  <c r="G56" i="1"/>
  <c r="F56" i="1"/>
  <c r="H56" i="1"/>
  <c r="E56" i="1"/>
  <c r="N56" i="1" s="1"/>
  <c r="O56" i="1" s="1"/>
  <c r="P56" i="1" s="1"/>
  <c r="Q56" i="1" s="1"/>
  <c r="R55" i="1" l="1"/>
  <c r="N57" i="1"/>
  <c r="O57" i="1" s="1"/>
  <c r="P57" i="1" s="1"/>
  <c r="I56" i="1"/>
  <c r="S55" i="1"/>
  <c r="T55" i="1" s="1"/>
  <c r="R54" i="1"/>
  <c r="S54" i="1" s="1"/>
  <c r="T54" i="1" s="1"/>
  <c r="I57" i="1"/>
  <c r="J57" i="1" s="1"/>
  <c r="Q57" i="1" l="1"/>
  <c r="V12" i="1"/>
  <c r="W12" i="1" s="1"/>
  <c r="X12" i="1" s="1"/>
  <c r="L15" i="1" s="1"/>
  <c r="L57" i="1"/>
  <c r="K57" i="1"/>
  <c r="M57" i="1" s="1"/>
  <c r="J56" i="1"/>
  <c r="K56" i="1"/>
  <c r="M56" i="1" s="1"/>
  <c r="L56" i="1" l="1"/>
  <c r="R56" i="1"/>
  <c r="S56" i="1" s="1"/>
  <c r="T56" i="1" s="1"/>
  <c r="R57" i="1"/>
  <c r="S57" i="1" s="1"/>
  <c r="T57" i="1" s="1"/>
  <c r="L14" i="1" l="1"/>
</calcChain>
</file>

<file path=xl/sharedStrings.xml><?xml version="1.0" encoding="utf-8"?>
<sst xmlns="http://schemas.openxmlformats.org/spreadsheetml/2006/main" count="98" uniqueCount="71">
  <si>
    <t>A</t>
  </si>
  <si>
    <t>B</t>
  </si>
  <si>
    <t>G</t>
  </si>
  <si>
    <t>Dans Rep. TOV</t>
  </si>
  <si>
    <t>M</t>
  </si>
  <si>
    <t>Masse hayon</t>
  </si>
  <si>
    <t>(kg)</t>
  </si>
  <si>
    <t>S</t>
  </si>
  <si>
    <t>-</t>
  </si>
  <si>
    <t>T</t>
  </si>
  <si>
    <t>V</t>
  </si>
  <si>
    <t>(mm)</t>
  </si>
  <si>
    <t xml:space="preserve">X  </t>
  </si>
  <si>
    <t xml:space="preserve">Y  </t>
  </si>
  <si>
    <t>Dans XOY</t>
  </si>
  <si>
    <t>Poids hayon</t>
  </si>
  <si>
    <t>(N)</t>
  </si>
  <si>
    <t>P</t>
  </si>
  <si>
    <t>θ</t>
  </si>
  <si>
    <t>( ° )</t>
  </si>
  <si>
    <t>(rad)</t>
  </si>
  <si>
    <t>θmin</t>
  </si>
  <si>
    <t>Entrez vos valeurs dans les cellules jaunes (attention aux signes!)</t>
  </si>
  <si>
    <t>Xa</t>
  </si>
  <si>
    <t>Ya</t>
  </si>
  <si>
    <t>Xg</t>
  </si>
  <si>
    <t>Yg</t>
  </si>
  <si>
    <t>k</t>
  </si>
  <si>
    <t>C</t>
  </si>
  <si>
    <t>Xf</t>
  </si>
  <si>
    <t>Yf</t>
  </si>
  <si>
    <t>Xro</t>
  </si>
  <si>
    <t>Yro</t>
  </si>
  <si>
    <r>
      <rPr>
        <b/>
        <sz val="11"/>
        <color rgb="FFFF0000"/>
        <rFont val="Calibri"/>
        <family val="2"/>
        <scheme val="minor"/>
      </rPr>
      <t xml:space="preserve">Attention! </t>
    </r>
    <r>
      <rPr>
        <sz val="11"/>
        <color rgb="FFFF0000"/>
        <rFont val="Calibri"/>
        <family val="2"/>
        <scheme val="minor"/>
      </rPr>
      <t>Si Xf devient positive, cela signifie que le hayon a passé son point d'équilibre et tend à basculer seul vers le point C. Le câble ne sera alors plus tendu.
Si à l'abaissement, on commence à dérouler le câble puis que l'on aide au basculement, le hayon peut chuter brutalement et il y a risque d'accident!
Il ne faut donc en aucun cas que l'équilibre du hayon soit tel qu'il puisse rester en position relevée s'il n'y est pas contraint par le câble (mettre éventuellement des ressorts pour le repousser...)</t>
    </r>
  </si>
  <si>
    <r>
      <rPr>
        <sz val="11"/>
        <color theme="1"/>
        <rFont val="Calibri"/>
        <family val="2"/>
      </rPr>
      <t>φ</t>
    </r>
    <r>
      <rPr>
        <sz val="11"/>
        <color theme="1"/>
        <rFont val="Calibri"/>
        <family val="2"/>
        <scheme val="minor"/>
      </rPr>
      <t xml:space="preserve"> tambour</t>
    </r>
  </si>
  <si>
    <t>Le</t>
  </si>
  <si>
    <t>Nt</t>
  </si>
  <si>
    <t>CAmax</t>
  </si>
  <si>
    <t>* tours morts compris</t>
  </si>
  <si>
    <t>Hayon ouvert</t>
  </si>
  <si>
    <t>Xao</t>
  </si>
  <si>
    <t>Yao</t>
  </si>
  <si>
    <t>Dist. CA</t>
  </si>
  <si>
    <t>e</t>
  </si>
  <si>
    <t>R enroul.</t>
  </si>
  <si>
    <t>Couple C</t>
  </si>
  <si>
    <t>(N.m)</t>
  </si>
  <si>
    <t>Effort F</t>
  </si>
  <si>
    <t>(m)</t>
  </si>
  <si>
    <t>(tr/min)</t>
  </si>
  <si>
    <t>n</t>
  </si>
  <si>
    <t>(W)</t>
  </si>
  <si>
    <t>Vit. Tamb.</t>
  </si>
  <si>
    <t>(rad/s)</t>
  </si>
  <si>
    <t>ω</t>
  </si>
  <si>
    <t>P utile</t>
  </si>
  <si>
    <t>φ moy. enr.</t>
  </si>
  <si>
    <t>Dm</t>
  </si>
  <si>
    <t>L moy. enr.</t>
  </si>
  <si>
    <t>Lm</t>
  </si>
  <si>
    <t>Temps</t>
  </si>
  <si>
    <t>t</t>
  </si>
  <si>
    <t>(s)</t>
  </si>
  <si>
    <t xml:space="preserve">  (W)</t>
  </si>
  <si>
    <t xml:space="preserve">  (s)</t>
  </si>
  <si>
    <t xml:space="preserve">Temps fermeture :  </t>
  </si>
  <si>
    <t>** ne tient compte d'aucun rendement ni frottement</t>
  </si>
  <si>
    <r>
      <t xml:space="preserve">Dt </t>
    </r>
    <r>
      <rPr>
        <sz val="11"/>
        <color rgb="FF0070C0"/>
        <rFont val="Calibri"/>
        <family val="2"/>
        <scheme val="minor"/>
      </rPr>
      <t>*</t>
    </r>
  </si>
  <si>
    <r>
      <t xml:space="preserve">Puissance mini </t>
    </r>
    <r>
      <rPr>
        <sz val="11"/>
        <color rgb="FF0070C0"/>
        <rFont val="Calibri"/>
        <family val="2"/>
        <scheme val="minor"/>
      </rPr>
      <t>**</t>
    </r>
    <r>
      <rPr>
        <sz val="11"/>
        <color theme="1"/>
        <rFont val="Calibri"/>
        <family val="2"/>
        <scheme val="minor"/>
      </rPr>
      <t xml:space="preserve">  :  </t>
    </r>
  </si>
  <si>
    <t>Ep. sangle</t>
  </si>
  <si>
    <t>Vit. tambour</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</si>
</sst>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6" formatCode="0.000"/>
  </numFmts>
  <fonts count="6" x14ac:knownFonts="1">
    <font>
      <sz val="11"/>
      <color theme="1"/>
      <name val="Calibri"/>
      <family val="2"/>
      <scheme val="minor"/>
    </font>
    <font>
      <sz val="11"/>
      <color rgb="FFFF0000"/>
      <name val="Calibri"/>
      <family val="2"/>
      <scheme val="minor"/>
    </font>
    <font>
      <sz val="10"/>
      <color rgb="FF000000"/>
      <name val="Calibri"/>
      <family val="2"/>
      <scheme val="minor"/>
    </font>
    <font>
      <b/>
      <sz val="11"/>
      <color rgb="FFFF0000"/>
      <name val="Calibri"/>
      <family val="2"/>
      <scheme val="minor"/>
    </font>
    <font>
      <sz val="11"/>
      <color theme="1"/>
      <name val="Calibri"/>
      <family val="2"/>
    </font>
    <font>
      <sz val="11"/>
      <color rgb="FF0070C0"/>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2D050"/>
        <bgColor indexed="64"/>
      </patternFill>
    </fill>
  </fills>
  <borders count="15">
    <border>
      <left/>
      <right/>
      <top/>
      <bottom/>
      <diagonal/>
    </border>
    <border>
      <left style="thin">
        <color auto="1"/>
      </left>
      <right style="thin">
        <color auto="1"/>
      </right>
      <top style="thin">
        <color auto="1"/>
      </top>
      <bottom style="thin">
        <color theme="0" tint="-0.24994659260841701"/>
      </bottom>
      <diagonal/>
    </border>
    <border>
      <left style="thin">
        <color auto="1"/>
      </left>
      <right style="thin">
        <color auto="1"/>
      </right>
      <top style="thin">
        <color theme="0" tint="-0.24994659260841701"/>
      </top>
      <bottom style="thin">
        <color theme="0" tint="-0.24994659260841701"/>
      </bottom>
      <diagonal/>
    </border>
    <border>
      <left style="thin">
        <color auto="1"/>
      </left>
      <right style="thin">
        <color auto="1"/>
      </right>
      <top style="thin">
        <color theme="0" tint="-0.24994659260841701"/>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medium">
        <color rgb="FFFF0000"/>
      </left>
      <right/>
      <top style="medium">
        <color rgb="FFFF0000"/>
      </top>
      <bottom/>
      <diagonal/>
    </border>
    <border>
      <left/>
      <right/>
      <top style="medium">
        <color rgb="FFFF0000"/>
      </top>
      <bottom/>
      <diagonal/>
    </border>
    <border>
      <left/>
      <right style="medium">
        <color rgb="FFFF0000"/>
      </right>
      <top style="medium">
        <color rgb="FFFF0000"/>
      </top>
      <bottom/>
      <diagonal/>
    </border>
    <border>
      <left style="medium">
        <color rgb="FFFF0000"/>
      </left>
      <right/>
      <top/>
      <bottom/>
      <diagonal/>
    </border>
    <border>
      <left/>
      <right style="medium">
        <color rgb="FFFF0000"/>
      </right>
      <top/>
      <bottom/>
      <diagonal/>
    </border>
    <border>
      <left style="medium">
        <color rgb="FFFF0000"/>
      </left>
      <right/>
      <top/>
      <bottom style="medium">
        <color rgb="FFFF0000"/>
      </bottom>
      <diagonal/>
    </border>
    <border>
      <left/>
      <right/>
      <top/>
      <bottom style="medium">
        <color rgb="FFFF0000"/>
      </bottom>
      <diagonal/>
    </border>
    <border>
      <left/>
      <right style="medium">
        <color rgb="FFFF0000"/>
      </right>
      <top/>
      <bottom style="medium">
        <color rgb="FFFF0000"/>
      </bottom>
      <diagonal/>
    </border>
    <border>
      <left/>
      <right/>
      <top style="thin">
        <color auto="1"/>
      </top>
      <bottom/>
      <diagonal/>
    </border>
  </borders>
  <cellStyleXfs count="1">
    <xf numFmtId="0" fontId="0" fillId="0" borderId="0"/>
  </cellStyleXfs>
  <cellXfs count="50">
    <xf numFmtId="0" fontId="0" fillId="0" borderId="0" xfId="0"/>
    <xf numFmtId="0" fontId="0" fillId="0" borderId="0" xfId="0" applyAlignment="1">
      <alignment horizontal="center"/>
    </xf>
    <xf numFmtId="0" fontId="0" fillId="0" borderId="0" xfId="0" quotePrefix="1" applyFill="1" applyAlignment="1">
      <alignment horizontal="center"/>
    </xf>
    <xf numFmtId="0" fontId="0" fillId="0" borderId="0" xfId="0" applyFill="1" applyAlignment="1">
      <alignment horizontal="center"/>
    </xf>
    <xf numFmtId="0" fontId="0" fillId="0" borderId="0" xfId="0" applyAlignment="1">
      <alignment horizontal="right"/>
    </xf>
    <xf numFmtId="0" fontId="1" fillId="0" borderId="0" xfId="0" applyFont="1"/>
    <xf numFmtId="0" fontId="0" fillId="0" borderId="2" xfId="0" applyBorder="1" applyAlignment="1">
      <alignment horizontal="center"/>
    </xf>
    <xf numFmtId="0" fontId="0" fillId="3" borderId="2" xfId="0" applyFill="1" applyBorder="1" applyAlignment="1">
      <alignment horizontal="center"/>
    </xf>
    <xf numFmtId="0" fontId="0" fillId="3" borderId="3" xfId="0" applyFill="1" applyBorder="1" applyAlignment="1">
      <alignment horizontal="center"/>
    </xf>
    <xf numFmtId="0" fontId="0" fillId="0" borderId="1" xfId="0" applyBorder="1" applyAlignment="1">
      <alignment horizontal="center"/>
    </xf>
    <xf numFmtId="0" fontId="0" fillId="2" borderId="2" xfId="0" quotePrefix="1" applyFill="1" applyBorder="1" applyAlignment="1">
      <alignment horizontal="center"/>
    </xf>
    <xf numFmtId="0" fontId="0" fillId="0" borderId="3" xfId="0" applyFill="1" applyBorder="1" applyAlignment="1">
      <alignment horizontal="center"/>
    </xf>
    <xf numFmtId="0" fontId="0" fillId="0" borderId="0" xfId="0" applyAlignment="1"/>
    <xf numFmtId="0" fontId="0" fillId="3" borderId="2" xfId="0" quotePrefix="1" applyFill="1" applyBorder="1" applyAlignment="1">
      <alignment horizontal="center"/>
    </xf>
    <xf numFmtId="0" fontId="0" fillId="0" borderId="2" xfId="0" quotePrefix="1" applyBorder="1" applyAlignment="1">
      <alignment horizontal="center"/>
    </xf>
    <xf numFmtId="0" fontId="0" fillId="0" borderId="3" xfId="0" applyBorder="1" applyAlignment="1">
      <alignment horizontal="center"/>
    </xf>
    <xf numFmtId="0" fontId="0" fillId="0" borderId="1"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1" fillId="0" borderId="6" xfId="0" applyFont="1" applyBorder="1" applyAlignment="1">
      <alignment horizontal="justify" vertical="top" wrapText="1"/>
    </xf>
    <xf numFmtId="0" fontId="1" fillId="0" borderId="7" xfId="0" applyFont="1" applyBorder="1" applyAlignment="1">
      <alignment horizontal="justify" vertical="top" wrapText="1"/>
    </xf>
    <xf numFmtId="0" fontId="1" fillId="0" borderId="8" xfId="0" applyFont="1" applyBorder="1" applyAlignment="1"/>
    <xf numFmtId="0" fontId="1" fillId="0" borderId="9" xfId="0" applyFont="1" applyBorder="1" applyAlignment="1">
      <alignment horizontal="justify" vertical="top" wrapText="1"/>
    </xf>
    <xf numFmtId="0" fontId="1" fillId="0" borderId="0" xfId="0" applyFont="1" applyBorder="1" applyAlignment="1">
      <alignment horizontal="justify" vertical="top" wrapText="1"/>
    </xf>
    <xf numFmtId="0" fontId="1" fillId="0" borderId="10" xfId="0" applyFont="1" applyBorder="1" applyAlignment="1"/>
    <xf numFmtId="0" fontId="1" fillId="0" borderId="9" xfId="0" applyFont="1" applyBorder="1" applyAlignment="1"/>
    <xf numFmtId="0" fontId="1" fillId="0" borderId="0" xfId="0" applyFont="1" applyBorder="1" applyAlignment="1"/>
    <xf numFmtId="0" fontId="0" fillId="0" borderId="11" xfId="0" applyBorder="1" applyAlignment="1"/>
    <xf numFmtId="0" fontId="0" fillId="0" borderId="12" xfId="0" applyBorder="1" applyAlignment="1"/>
    <xf numFmtId="0" fontId="0" fillId="0" borderId="13" xfId="0" applyBorder="1" applyAlignment="1"/>
    <xf numFmtId="2" fontId="0" fillId="0" borderId="3" xfId="0" applyNumberFormat="1" applyFill="1" applyBorder="1" applyAlignment="1">
      <alignment horizontal="center"/>
    </xf>
    <xf numFmtId="0" fontId="0" fillId="0" borderId="0" xfId="0" applyBorder="1" applyAlignment="1"/>
    <xf numFmtId="0" fontId="0" fillId="0" borderId="0" xfId="0" applyBorder="1" applyAlignment="1">
      <alignment horizontal="center"/>
    </xf>
    <xf numFmtId="2" fontId="0" fillId="0" borderId="3" xfId="0" applyNumberFormat="1" applyBorder="1" applyAlignment="1">
      <alignment horizontal="center"/>
    </xf>
    <xf numFmtId="0" fontId="0" fillId="0" borderId="0" xfId="0" quotePrefix="1" applyBorder="1" applyAlignment="1">
      <alignment horizontal="center"/>
    </xf>
    <xf numFmtId="0" fontId="4" fillId="0" borderId="2" xfId="0" applyFont="1" applyBorder="1" applyAlignment="1">
      <alignment horizontal="center"/>
    </xf>
    <xf numFmtId="0" fontId="0" fillId="0" borderId="0" xfId="0" applyAlignment="1">
      <alignment horizontal="right" vertical="center"/>
    </xf>
    <xf numFmtId="0" fontId="0" fillId="4" borderId="0" xfId="0" applyFill="1" applyAlignment="1">
      <alignment horizontal="center"/>
    </xf>
    <xf numFmtId="0" fontId="2" fillId="0" borderId="1" xfId="0" applyFont="1" applyBorder="1" applyAlignment="1">
      <alignment horizontal="center" vertical="center"/>
    </xf>
    <xf numFmtId="0" fontId="0" fillId="0" borderId="1" xfId="0" applyFill="1" applyBorder="1" applyAlignment="1">
      <alignment horizontal="center"/>
    </xf>
    <xf numFmtId="0" fontId="0" fillId="0" borderId="2" xfId="0" applyFill="1" applyBorder="1" applyAlignment="1">
      <alignment horizontal="center"/>
    </xf>
    <xf numFmtId="0" fontId="0" fillId="2" borderId="2" xfId="0" applyFill="1" applyBorder="1" applyAlignment="1">
      <alignment horizontal="center"/>
    </xf>
    <xf numFmtId="2" fontId="0" fillId="0" borderId="2" xfId="0" applyNumberFormat="1" applyBorder="1" applyAlignment="1">
      <alignment horizontal="center"/>
    </xf>
    <xf numFmtId="166" fontId="0" fillId="0" borderId="2" xfId="0" applyNumberFormat="1" applyBorder="1" applyAlignment="1">
      <alignment horizontal="center"/>
    </xf>
    <xf numFmtId="0" fontId="0" fillId="2" borderId="3" xfId="0" applyFill="1" applyBorder="1" applyAlignment="1">
      <alignment horizontal="center"/>
    </xf>
    <xf numFmtId="166" fontId="0" fillId="0" borderId="3" xfId="0" applyNumberFormat="1" applyBorder="1" applyAlignment="1">
      <alignment horizontal="center"/>
    </xf>
    <xf numFmtId="0" fontId="5" fillId="0" borderId="14" xfId="0" applyFont="1" applyFill="1" applyBorder="1" applyAlignment="1">
      <alignment horizontal="center" vertical="center" wrapText="1"/>
    </xf>
    <xf numFmtId="0" fontId="5" fillId="0" borderId="0" xfId="0" applyFont="1" applyAlignment="1">
      <alignment horizontal="center" vertical="center" wrapText="1"/>
    </xf>
    <xf numFmtId="0" fontId="5" fillId="0" borderId="0" xfId="0" applyFont="1" applyAlignment="1"/>
    <xf numFmtId="0" fontId="5" fillId="0" borderId="0" xfId="0" applyFont="1"/>
  </cellXfs>
  <cellStyles count="1">
    <cellStyle name="Normal" xfId="0" builtinId="0"/>
  </cellStyles>
  <dxfs count="1">
    <dxf>
      <font>
        <color auto="1"/>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2</xdr:col>
      <xdr:colOff>697706</xdr:colOff>
      <xdr:row>10</xdr:row>
      <xdr:rowOff>7142</xdr:rowOff>
    </xdr:from>
    <xdr:to>
      <xdr:col>7</xdr:col>
      <xdr:colOff>645318</xdr:colOff>
      <xdr:row>16</xdr:row>
      <xdr:rowOff>45242</xdr:rowOff>
    </xdr:to>
    <xdr:grpSp>
      <xdr:nvGrpSpPr>
        <xdr:cNvPr id="126" name="Groupe 125"/>
        <xdr:cNvGrpSpPr/>
      </xdr:nvGrpSpPr>
      <xdr:grpSpPr>
        <a:xfrm>
          <a:off x="1447800" y="1912142"/>
          <a:ext cx="3757612" cy="1181100"/>
          <a:chOff x="3852863" y="602456"/>
          <a:chExt cx="3757612" cy="1181100"/>
        </a:xfrm>
      </xdr:grpSpPr>
      <xdr:sp macro="" textlink="">
        <xdr:nvSpPr>
          <xdr:cNvPr id="3" name="Trapèze 2"/>
          <xdr:cNvSpPr/>
        </xdr:nvSpPr>
        <xdr:spPr>
          <a:xfrm>
            <a:off x="6667500" y="1316037"/>
            <a:ext cx="161925" cy="142875"/>
          </a:xfrm>
          <a:prstGeom prst="trapezoid">
            <a:avLst/>
          </a:prstGeom>
          <a:noFill/>
          <a:ln w="9525">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fr-FR" sz="1100"/>
          </a:p>
        </xdr:txBody>
      </xdr:sp>
      <xdr:sp macro="" textlink="">
        <xdr:nvSpPr>
          <xdr:cNvPr id="4" name="Ellipse 3"/>
          <xdr:cNvSpPr/>
        </xdr:nvSpPr>
        <xdr:spPr>
          <a:xfrm>
            <a:off x="4063365" y="1522571"/>
            <a:ext cx="45720" cy="45720"/>
          </a:xfrm>
          <a:prstGeom prst="ellipse">
            <a:avLst/>
          </a:prstGeom>
          <a:solidFill>
            <a:srgbClr val="0070C0"/>
          </a:solidFill>
          <a:ln w="9525">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fr-FR" sz="1100"/>
          </a:p>
        </xdr:txBody>
      </xdr:sp>
      <xdr:sp macro="" textlink="">
        <xdr:nvSpPr>
          <xdr:cNvPr id="5" name="Ellipse 4"/>
          <xdr:cNvSpPr/>
        </xdr:nvSpPr>
        <xdr:spPr>
          <a:xfrm>
            <a:off x="6730365" y="1370171"/>
            <a:ext cx="45720" cy="45720"/>
          </a:xfrm>
          <a:prstGeom prst="ellipse">
            <a:avLst/>
          </a:prstGeom>
          <a:solidFill>
            <a:srgbClr val="0070C0"/>
          </a:solidFill>
          <a:ln w="9525">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fr-FR" sz="1100"/>
          </a:p>
        </xdr:txBody>
      </xdr:sp>
      <xdr:sp macro="" textlink="">
        <xdr:nvSpPr>
          <xdr:cNvPr id="6" name="Trapèze 5"/>
          <xdr:cNvSpPr/>
        </xdr:nvSpPr>
        <xdr:spPr>
          <a:xfrm rot="16200000">
            <a:off x="4033838" y="1483518"/>
            <a:ext cx="104775" cy="114300"/>
          </a:xfrm>
          <a:prstGeom prst="trapezoid">
            <a:avLst/>
          </a:prstGeom>
          <a:noFill/>
          <a:ln w="9525">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fr-FR" sz="1100"/>
          </a:p>
        </xdr:txBody>
      </xdr:sp>
      <xdr:sp macro="" textlink="">
        <xdr:nvSpPr>
          <xdr:cNvPr id="7" name="Ellipse 6"/>
          <xdr:cNvSpPr/>
        </xdr:nvSpPr>
        <xdr:spPr>
          <a:xfrm>
            <a:off x="5701665" y="1486058"/>
            <a:ext cx="45720" cy="45720"/>
          </a:xfrm>
          <a:prstGeom prst="ellipse">
            <a:avLst/>
          </a:prstGeom>
          <a:solidFill>
            <a:srgbClr val="0070C0"/>
          </a:solidFill>
          <a:ln w="9525">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fr-FR" sz="1100"/>
          </a:p>
        </xdr:txBody>
      </xdr:sp>
      <xdr:sp macro="" textlink="">
        <xdr:nvSpPr>
          <xdr:cNvPr id="8" name="Rectangle 7"/>
          <xdr:cNvSpPr/>
        </xdr:nvSpPr>
        <xdr:spPr>
          <a:xfrm>
            <a:off x="4143375" y="1468439"/>
            <a:ext cx="3067050" cy="123824"/>
          </a:xfrm>
          <a:prstGeom prst="rect">
            <a:avLst/>
          </a:prstGeom>
          <a:noFill/>
          <a:ln w="9525">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xnSp macro="">
        <xdr:nvCxnSpPr>
          <xdr:cNvPr id="10" name="Connecteur droit avec flèche 9"/>
          <xdr:cNvCxnSpPr/>
        </xdr:nvCxnSpPr>
        <xdr:spPr>
          <a:xfrm flipV="1">
            <a:off x="4084638" y="602456"/>
            <a:ext cx="0" cy="1114426"/>
          </a:xfrm>
          <a:prstGeom prst="straightConnector1">
            <a:avLst/>
          </a:prstGeom>
          <a:ln>
            <a:solidFill>
              <a:schemeClr val="bg1">
                <a:lumMod val="50000"/>
              </a:schemeClr>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xnSp macro="">
        <xdr:nvCxnSpPr>
          <xdr:cNvPr id="11" name="Connecteur droit avec flèche 10"/>
          <xdr:cNvCxnSpPr/>
        </xdr:nvCxnSpPr>
        <xdr:spPr>
          <a:xfrm flipV="1">
            <a:off x="3852863" y="1542256"/>
            <a:ext cx="3709990" cy="1"/>
          </a:xfrm>
          <a:prstGeom prst="straightConnector1">
            <a:avLst/>
          </a:prstGeom>
          <a:ln>
            <a:solidFill>
              <a:schemeClr val="bg1">
                <a:lumMod val="50000"/>
              </a:schemeClr>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sp macro="" textlink="">
        <xdr:nvSpPr>
          <xdr:cNvPr id="13" name="ZoneTexte 12"/>
          <xdr:cNvSpPr txBox="1"/>
        </xdr:nvSpPr>
        <xdr:spPr>
          <a:xfrm>
            <a:off x="3876675" y="1631156"/>
            <a:ext cx="180975" cy="152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pPr algn="ctr"/>
            <a:r>
              <a:rPr lang="fr-FR" sz="1000"/>
              <a:t>O</a:t>
            </a:r>
          </a:p>
        </xdr:txBody>
      </xdr:sp>
      <xdr:sp macro="" textlink="">
        <xdr:nvSpPr>
          <xdr:cNvPr id="14" name="ZoneTexte 13"/>
          <xdr:cNvSpPr txBox="1"/>
        </xdr:nvSpPr>
        <xdr:spPr>
          <a:xfrm>
            <a:off x="3876675" y="650080"/>
            <a:ext cx="180975" cy="152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pPr algn="ctr"/>
            <a:r>
              <a:rPr lang="fr-FR" sz="1000"/>
              <a:t>V</a:t>
            </a:r>
          </a:p>
        </xdr:txBody>
      </xdr:sp>
      <xdr:sp macro="" textlink="">
        <xdr:nvSpPr>
          <xdr:cNvPr id="15" name="ZoneTexte 14"/>
          <xdr:cNvSpPr txBox="1"/>
        </xdr:nvSpPr>
        <xdr:spPr>
          <a:xfrm>
            <a:off x="7429500" y="1297781"/>
            <a:ext cx="180975" cy="152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pPr algn="ctr"/>
            <a:r>
              <a:rPr lang="fr-FR" sz="1000"/>
              <a:t>T</a:t>
            </a:r>
          </a:p>
        </xdr:txBody>
      </xdr:sp>
      <xdr:sp macro="" textlink="">
        <xdr:nvSpPr>
          <xdr:cNvPr id="16" name="ZoneTexte 15"/>
          <xdr:cNvSpPr txBox="1"/>
        </xdr:nvSpPr>
        <xdr:spPr>
          <a:xfrm>
            <a:off x="6648450" y="1154905"/>
            <a:ext cx="180975" cy="152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pPr algn="ctr"/>
            <a:r>
              <a:rPr lang="fr-FR" sz="1000"/>
              <a:t>A</a:t>
            </a:r>
          </a:p>
        </xdr:txBody>
      </xdr:sp>
      <xdr:sp macro="" textlink="">
        <xdr:nvSpPr>
          <xdr:cNvPr id="17" name="ZoneTexte 16"/>
          <xdr:cNvSpPr txBox="1"/>
        </xdr:nvSpPr>
        <xdr:spPr>
          <a:xfrm>
            <a:off x="5638800" y="1269206"/>
            <a:ext cx="180975" cy="152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pPr algn="ctr"/>
            <a:r>
              <a:rPr lang="fr-FR" sz="1000"/>
              <a:t>G</a:t>
            </a:r>
          </a:p>
        </xdr:txBody>
      </xdr:sp>
      <xdr:sp macro="" textlink="">
        <xdr:nvSpPr>
          <xdr:cNvPr id="109" name="ZoneTexte 108"/>
          <xdr:cNvSpPr txBox="1"/>
        </xdr:nvSpPr>
        <xdr:spPr>
          <a:xfrm>
            <a:off x="7219949" y="1571620"/>
            <a:ext cx="180975" cy="152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pPr algn="ctr"/>
            <a:r>
              <a:rPr lang="fr-FR" sz="1000"/>
              <a:t>B</a:t>
            </a:r>
          </a:p>
        </xdr:txBody>
      </xdr:sp>
      <xdr:sp macro="" textlink="">
        <xdr:nvSpPr>
          <xdr:cNvPr id="125" name="Ellipse 124"/>
          <xdr:cNvSpPr/>
        </xdr:nvSpPr>
        <xdr:spPr>
          <a:xfrm>
            <a:off x="7194710" y="1572576"/>
            <a:ext cx="45720" cy="45720"/>
          </a:xfrm>
          <a:prstGeom prst="ellipse">
            <a:avLst/>
          </a:prstGeom>
          <a:solidFill>
            <a:srgbClr val="0070C0"/>
          </a:solidFill>
          <a:ln w="9525">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fr-FR" sz="1100"/>
          </a:p>
        </xdr:txBody>
      </xdr:sp>
    </xdr:grpSp>
    <xdr:clientData/>
  </xdr:twoCellAnchor>
  <xdr:twoCellAnchor editAs="oneCell">
    <xdr:from>
      <xdr:col>12</xdr:col>
      <xdr:colOff>631033</xdr:colOff>
      <xdr:row>0</xdr:row>
      <xdr:rowOff>171448</xdr:rowOff>
    </xdr:from>
    <xdr:to>
      <xdr:col>18</xdr:col>
      <xdr:colOff>716754</xdr:colOff>
      <xdr:row>31</xdr:row>
      <xdr:rowOff>156467</xdr:rowOff>
    </xdr:to>
    <xdr:grpSp>
      <xdr:nvGrpSpPr>
        <xdr:cNvPr id="131" name="Groupe 130"/>
        <xdr:cNvGrpSpPr/>
      </xdr:nvGrpSpPr>
      <xdr:grpSpPr>
        <a:xfrm>
          <a:off x="9334502" y="171448"/>
          <a:ext cx="4776783" cy="5914332"/>
          <a:chOff x="6834192" y="373855"/>
          <a:chExt cx="4776783" cy="5914332"/>
        </a:xfrm>
      </xdr:grpSpPr>
      <xdr:sp macro="" textlink="">
        <xdr:nvSpPr>
          <xdr:cNvPr id="93" name="Arc 92"/>
          <xdr:cNvSpPr/>
        </xdr:nvSpPr>
        <xdr:spPr>
          <a:xfrm flipH="1">
            <a:off x="6834192" y="3298030"/>
            <a:ext cx="2476500" cy="2476500"/>
          </a:xfrm>
          <a:prstGeom prst="arc">
            <a:avLst>
              <a:gd name="adj1" fmla="val 10865472"/>
              <a:gd name="adj2" fmla="val 11631052"/>
            </a:avLst>
          </a:prstGeom>
          <a:ln w="3175">
            <a:solidFill>
              <a:schemeClr val="bg1">
                <a:lumMod val="50000"/>
              </a:schemeClr>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fr-FR" sz="1100"/>
          </a:p>
        </xdr:txBody>
      </xdr:sp>
      <xdr:sp macro="" textlink="">
        <xdr:nvSpPr>
          <xdr:cNvPr id="52" name="Ellipse 51"/>
          <xdr:cNvSpPr/>
        </xdr:nvSpPr>
        <xdr:spPr>
          <a:xfrm>
            <a:off x="7423549" y="1607344"/>
            <a:ext cx="309560" cy="309560"/>
          </a:xfrm>
          <a:prstGeom prst="ellipse">
            <a:avLst/>
          </a:prstGeom>
          <a:noFill/>
          <a:ln w="9525">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fr-FR" sz="1100"/>
          </a:p>
        </xdr:txBody>
      </xdr:sp>
      <xdr:sp macro="" textlink="">
        <xdr:nvSpPr>
          <xdr:cNvPr id="34" name="Rectangle 33"/>
          <xdr:cNvSpPr/>
        </xdr:nvSpPr>
        <xdr:spPr>
          <a:xfrm rot="1424032">
            <a:off x="8003715" y="5116460"/>
            <a:ext cx="3067050" cy="47625"/>
          </a:xfrm>
          <a:prstGeom prst="rect">
            <a:avLst/>
          </a:prstGeom>
          <a:noFill/>
          <a:ln w="9525">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35" name="Trapèze 34"/>
          <xdr:cNvSpPr/>
        </xdr:nvSpPr>
        <xdr:spPr>
          <a:xfrm rot="1424032">
            <a:off x="10475550" y="5412933"/>
            <a:ext cx="161925" cy="142875"/>
          </a:xfrm>
          <a:prstGeom prst="trapezoid">
            <a:avLst/>
          </a:prstGeom>
          <a:noFill/>
          <a:ln w="9525">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fr-FR" sz="1100"/>
          </a:p>
        </xdr:txBody>
      </xdr:sp>
      <xdr:sp macro="" textlink="">
        <xdr:nvSpPr>
          <xdr:cNvPr id="36" name="Ellipse 35"/>
          <xdr:cNvSpPr/>
        </xdr:nvSpPr>
        <xdr:spPr>
          <a:xfrm rot="1424032">
            <a:off x="8040985" y="4516421"/>
            <a:ext cx="45720" cy="45720"/>
          </a:xfrm>
          <a:prstGeom prst="ellipse">
            <a:avLst/>
          </a:prstGeom>
          <a:noFill/>
          <a:ln w="9525">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fr-FR" sz="1100"/>
          </a:p>
        </xdr:txBody>
      </xdr:sp>
      <xdr:sp macro="" textlink="">
        <xdr:nvSpPr>
          <xdr:cNvPr id="37" name="Ellipse 36"/>
          <xdr:cNvSpPr/>
        </xdr:nvSpPr>
        <xdr:spPr>
          <a:xfrm rot="1424032">
            <a:off x="10543763" y="5450348"/>
            <a:ext cx="45720" cy="45720"/>
          </a:xfrm>
          <a:prstGeom prst="ellipse">
            <a:avLst/>
          </a:prstGeom>
          <a:noFill/>
          <a:ln w="9525">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fr-FR" sz="1100"/>
          </a:p>
        </xdr:txBody>
      </xdr:sp>
      <xdr:sp macro="" textlink="">
        <xdr:nvSpPr>
          <xdr:cNvPr id="38" name="Trapèze 37"/>
          <xdr:cNvSpPr/>
        </xdr:nvSpPr>
        <xdr:spPr>
          <a:xfrm rot="17624032">
            <a:off x="8013375" y="4477771"/>
            <a:ext cx="104775" cy="114300"/>
          </a:xfrm>
          <a:prstGeom prst="trapezoid">
            <a:avLst/>
          </a:prstGeom>
          <a:noFill/>
          <a:ln w="9525">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fr-FR" sz="1100"/>
          </a:p>
        </xdr:txBody>
      </xdr:sp>
      <xdr:sp macro="" textlink="">
        <xdr:nvSpPr>
          <xdr:cNvPr id="39" name="Ellipse 38"/>
          <xdr:cNvSpPr/>
        </xdr:nvSpPr>
        <xdr:spPr>
          <a:xfrm rot="1424032">
            <a:off x="9552227" y="5149660"/>
            <a:ext cx="45720" cy="45720"/>
          </a:xfrm>
          <a:prstGeom prst="ellipse">
            <a:avLst/>
          </a:prstGeom>
          <a:noFill/>
          <a:ln w="9525">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fr-FR" sz="1100"/>
          </a:p>
        </xdr:txBody>
      </xdr:sp>
      <xdr:sp macro="" textlink="">
        <xdr:nvSpPr>
          <xdr:cNvPr id="40" name="Rectangle 39"/>
          <xdr:cNvSpPr/>
        </xdr:nvSpPr>
        <xdr:spPr>
          <a:xfrm rot="1424032">
            <a:off x="7976880" y="5158446"/>
            <a:ext cx="3067050" cy="85725"/>
          </a:xfrm>
          <a:prstGeom prst="rect">
            <a:avLst/>
          </a:prstGeom>
          <a:noFill/>
          <a:ln w="9525">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nvGrpSpPr>
          <xdr:cNvPr id="41" name="Groupe 40"/>
          <xdr:cNvGrpSpPr/>
        </xdr:nvGrpSpPr>
        <xdr:grpSpPr>
          <a:xfrm rot="16200000">
            <a:off x="6410326" y="2847974"/>
            <a:ext cx="3181349" cy="276225"/>
            <a:chOff x="2695576" y="1304925"/>
            <a:chExt cx="3181349" cy="276225"/>
          </a:xfrm>
          <a:noFill/>
        </xdr:grpSpPr>
        <xdr:sp macro="" textlink="">
          <xdr:nvSpPr>
            <xdr:cNvPr id="42" name="Rectangle 41"/>
            <xdr:cNvSpPr/>
          </xdr:nvSpPr>
          <xdr:spPr>
            <a:xfrm>
              <a:off x="2809875" y="1447800"/>
              <a:ext cx="3067050" cy="47625"/>
            </a:xfrm>
            <a:prstGeom prst="rect">
              <a:avLst/>
            </a:prstGeom>
            <a:grpFill/>
            <a:ln w="9525">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43" name="Trapèze 42"/>
            <xdr:cNvSpPr/>
          </xdr:nvSpPr>
          <xdr:spPr>
            <a:xfrm>
              <a:off x="5334000" y="1304925"/>
              <a:ext cx="161925" cy="142875"/>
            </a:xfrm>
            <a:prstGeom prst="trapezoid">
              <a:avLst/>
            </a:prstGeom>
            <a:grpFill/>
            <a:ln w="9525">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fr-FR" sz="1100"/>
            </a:p>
          </xdr:txBody>
        </xdr:sp>
        <xdr:sp macro="" textlink="">
          <xdr:nvSpPr>
            <xdr:cNvPr id="44" name="Ellipse 43"/>
            <xdr:cNvSpPr/>
          </xdr:nvSpPr>
          <xdr:spPr>
            <a:xfrm>
              <a:off x="2729865" y="1491615"/>
              <a:ext cx="45720" cy="45720"/>
            </a:xfrm>
            <a:prstGeom prst="ellipse">
              <a:avLst/>
            </a:prstGeom>
            <a:grpFill/>
            <a:ln w="9525">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fr-FR" sz="1100"/>
            </a:p>
          </xdr:txBody>
        </xdr:sp>
        <xdr:sp macro="" textlink="">
          <xdr:nvSpPr>
            <xdr:cNvPr id="45" name="Ellipse 44"/>
            <xdr:cNvSpPr/>
          </xdr:nvSpPr>
          <xdr:spPr>
            <a:xfrm>
              <a:off x="5396865" y="1339215"/>
              <a:ext cx="45720" cy="45720"/>
            </a:xfrm>
            <a:prstGeom prst="ellipse">
              <a:avLst/>
            </a:prstGeom>
            <a:grpFill/>
            <a:ln w="9525">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fr-FR" sz="1100"/>
            </a:p>
          </xdr:txBody>
        </xdr:sp>
        <xdr:sp macro="" textlink="">
          <xdr:nvSpPr>
            <xdr:cNvPr id="46" name="Trapèze 45"/>
            <xdr:cNvSpPr/>
          </xdr:nvSpPr>
          <xdr:spPr>
            <a:xfrm rot="16200000">
              <a:off x="2700338" y="1452562"/>
              <a:ext cx="104775" cy="114300"/>
            </a:xfrm>
            <a:prstGeom prst="trapezoid">
              <a:avLst/>
            </a:prstGeom>
            <a:grpFill/>
            <a:ln w="9525">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fr-FR" sz="1100"/>
            </a:p>
          </xdr:txBody>
        </xdr:sp>
        <xdr:sp macro="" textlink="">
          <xdr:nvSpPr>
            <xdr:cNvPr id="47" name="Ellipse 46"/>
            <xdr:cNvSpPr/>
          </xdr:nvSpPr>
          <xdr:spPr>
            <a:xfrm>
              <a:off x="4368165" y="1463040"/>
              <a:ext cx="45720" cy="45720"/>
            </a:xfrm>
            <a:prstGeom prst="ellipse">
              <a:avLst/>
            </a:prstGeom>
            <a:grpFill/>
            <a:ln w="9525">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fr-FR" sz="1100"/>
            </a:p>
          </xdr:txBody>
        </xdr:sp>
        <xdr:sp macro="" textlink="">
          <xdr:nvSpPr>
            <xdr:cNvPr id="48" name="Rectangle 47"/>
            <xdr:cNvSpPr/>
          </xdr:nvSpPr>
          <xdr:spPr>
            <a:xfrm>
              <a:off x="2809875" y="1495425"/>
              <a:ext cx="3067050" cy="85725"/>
            </a:xfrm>
            <a:prstGeom prst="rect">
              <a:avLst/>
            </a:prstGeom>
            <a:grpFill/>
            <a:ln w="9525">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xnSp macro="">
        <xdr:nvCxnSpPr>
          <xdr:cNvPr id="18" name="Connecteur droit avec flèche 17"/>
          <xdr:cNvCxnSpPr/>
        </xdr:nvCxnSpPr>
        <xdr:spPr>
          <a:xfrm flipV="1">
            <a:off x="8077200" y="559593"/>
            <a:ext cx="0" cy="5405439"/>
          </a:xfrm>
          <a:prstGeom prst="straightConnector1">
            <a:avLst/>
          </a:prstGeom>
          <a:ln>
            <a:solidFill>
              <a:schemeClr val="bg1">
                <a:lumMod val="50000"/>
              </a:schemeClr>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xnSp macro="">
        <xdr:nvCxnSpPr>
          <xdr:cNvPr id="19" name="Connecteur droit avec flèche 18"/>
          <xdr:cNvCxnSpPr/>
        </xdr:nvCxnSpPr>
        <xdr:spPr>
          <a:xfrm flipV="1">
            <a:off x="7853363" y="4519612"/>
            <a:ext cx="3709990" cy="1"/>
          </a:xfrm>
          <a:prstGeom prst="straightConnector1">
            <a:avLst/>
          </a:prstGeom>
          <a:ln>
            <a:solidFill>
              <a:schemeClr val="bg1">
                <a:lumMod val="50000"/>
              </a:schemeClr>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sp macro="" textlink="">
        <xdr:nvSpPr>
          <xdr:cNvPr id="20" name="ZoneTexte 19"/>
          <xdr:cNvSpPr txBox="1"/>
        </xdr:nvSpPr>
        <xdr:spPr>
          <a:xfrm>
            <a:off x="7877175" y="4600574"/>
            <a:ext cx="180975" cy="152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pPr algn="ctr"/>
            <a:r>
              <a:rPr lang="fr-FR" sz="1000"/>
              <a:t>O</a:t>
            </a:r>
          </a:p>
        </xdr:txBody>
      </xdr:sp>
      <xdr:sp macro="" textlink="">
        <xdr:nvSpPr>
          <xdr:cNvPr id="21" name="ZoneTexte 20"/>
          <xdr:cNvSpPr txBox="1"/>
        </xdr:nvSpPr>
        <xdr:spPr>
          <a:xfrm>
            <a:off x="7996238" y="373855"/>
            <a:ext cx="180975" cy="152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pPr algn="ctr"/>
            <a:r>
              <a:rPr lang="fr-FR" sz="1000"/>
              <a:t>Y</a:t>
            </a:r>
          </a:p>
        </xdr:txBody>
      </xdr:sp>
      <xdr:sp macro="" textlink="">
        <xdr:nvSpPr>
          <xdr:cNvPr id="22" name="ZoneTexte 21"/>
          <xdr:cNvSpPr txBox="1"/>
        </xdr:nvSpPr>
        <xdr:spPr>
          <a:xfrm>
            <a:off x="11430000" y="4267199"/>
            <a:ext cx="180975" cy="152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pPr algn="ctr"/>
            <a:r>
              <a:rPr lang="fr-FR" sz="1000"/>
              <a:t>X</a:t>
            </a:r>
          </a:p>
        </xdr:txBody>
      </xdr:sp>
      <xdr:sp macro="" textlink="">
        <xdr:nvSpPr>
          <xdr:cNvPr id="51" name="Ellipse 50"/>
          <xdr:cNvSpPr/>
        </xdr:nvSpPr>
        <xdr:spPr>
          <a:xfrm>
            <a:off x="7483079" y="1666874"/>
            <a:ext cx="190500" cy="190500"/>
          </a:xfrm>
          <a:prstGeom prst="ellipse">
            <a:avLst/>
          </a:prstGeom>
          <a:noFill/>
          <a:ln w="9525">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fr-FR" sz="1100"/>
          </a:p>
        </xdr:txBody>
      </xdr:sp>
      <xdr:cxnSp macro="">
        <xdr:nvCxnSpPr>
          <xdr:cNvPr id="53" name="Connecteur droit avec flèche 52"/>
          <xdr:cNvCxnSpPr>
            <a:stCxn id="45" idx="3"/>
            <a:endCxn id="52" idx="7"/>
          </xdr:cNvCxnSpPr>
        </xdr:nvCxnSpPr>
        <xdr:spPr>
          <a:xfrm flipH="1" flipV="1">
            <a:off x="7687775" y="1652678"/>
            <a:ext cx="248427" cy="216098"/>
          </a:xfrm>
          <a:prstGeom prst="straightConnector1">
            <a:avLst/>
          </a:prstGeom>
          <a:ln>
            <a:solidFill>
              <a:schemeClr val="bg1">
                <a:lumMod val="50000"/>
              </a:schemeClr>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xnSp macro="">
        <xdr:nvCxnSpPr>
          <xdr:cNvPr id="57" name="Connecteur droit avec flèche 56"/>
          <xdr:cNvCxnSpPr/>
        </xdr:nvCxnSpPr>
        <xdr:spPr>
          <a:xfrm flipH="1" flipV="1">
            <a:off x="7661557" y="1694772"/>
            <a:ext cx="2981334" cy="2067098"/>
          </a:xfrm>
          <a:prstGeom prst="straightConnector1">
            <a:avLst/>
          </a:prstGeom>
          <a:ln>
            <a:solidFill>
              <a:srgbClr val="0070C0"/>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sp macro="" textlink="">
        <xdr:nvSpPr>
          <xdr:cNvPr id="75" name="Ellipse 74"/>
          <xdr:cNvSpPr/>
        </xdr:nvSpPr>
        <xdr:spPr>
          <a:xfrm rot="20820000">
            <a:off x="7583927" y="1662963"/>
            <a:ext cx="45720" cy="45720"/>
          </a:xfrm>
          <a:prstGeom prst="ellipse">
            <a:avLst/>
          </a:prstGeom>
          <a:solidFill>
            <a:srgbClr val="0070C0"/>
          </a:solidFill>
          <a:ln w="9525">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fr-FR" sz="1100"/>
          </a:p>
        </xdr:txBody>
      </xdr:sp>
      <xdr:grpSp>
        <xdr:nvGrpSpPr>
          <xdr:cNvPr id="78" name="Groupe 77"/>
          <xdr:cNvGrpSpPr/>
        </xdr:nvGrpSpPr>
        <xdr:grpSpPr>
          <a:xfrm rot="20820000">
            <a:off x="7736648" y="1351069"/>
            <a:ext cx="3757612" cy="4937118"/>
            <a:chOff x="8186738" y="-1108380"/>
            <a:chExt cx="3757612" cy="4937118"/>
          </a:xfrm>
        </xdr:grpSpPr>
        <xdr:sp macro="" textlink="">
          <xdr:nvSpPr>
            <xdr:cNvPr id="79" name="Trapèze 78"/>
            <xdr:cNvSpPr/>
          </xdr:nvSpPr>
          <xdr:spPr>
            <a:xfrm>
              <a:off x="11001375" y="1482724"/>
              <a:ext cx="161925" cy="142875"/>
            </a:xfrm>
            <a:prstGeom prst="trapezoid">
              <a:avLst/>
            </a:prstGeom>
            <a:noFill/>
            <a:ln w="9525">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fr-FR" sz="1100"/>
            </a:p>
          </xdr:txBody>
        </xdr:sp>
        <xdr:sp macro="" textlink="">
          <xdr:nvSpPr>
            <xdr:cNvPr id="80" name="Ellipse 79"/>
            <xdr:cNvSpPr/>
          </xdr:nvSpPr>
          <xdr:spPr>
            <a:xfrm>
              <a:off x="8397240" y="1677352"/>
              <a:ext cx="45720" cy="45720"/>
            </a:xfrm>
            <a:prstGeom prst="ellipse">
              <a:avLst/>
            </a:prstGeom>
            <a:solidFill>
              <a:srgbClr val="0070C0"/>
            </a:solidFill>
            <a:ln w="9525">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fr-FR" sz="1100"/>
            </a:p>
          </xdr:txBody>
        </xdr:sp>
        <xdr:sp macro="" textlink="">
          <xdr:nvSpPr>
            <xdr:cNvPr id="81" name="Ellipse 80"/>
            <xdr:cNvSpPr/>
          </xdr:nvSpPr>
          <xdr:spPr>
            <a:xfrm>
              <a:off x="11064240" y="1524952"/>
              <a:ext cx="45720" cy="45720"/>
            </a:xfrm>
            <a:prstGeom prst="ellipse">
              <a:avLst/>
            </a:prstGeom>
            <a:solidFill>
              <a:srgbClr val="0070C0"/>
            </a:solidFill>
            <a:ln w="9525">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fr-FR" sz="1100"/>
            </a:p>
          </xdr:txBody>
        </xdr:sp>
        <xdr:sp macro="" textlink="">
          <xdr:nvSpPr>
            <xdr:cNvPr id="82" name="Trapèze 81"/>
            <xdr:cNvSpPr/>
          </xdr:nvSpPr>
          <xdr:spPr>
            <a:xfrm rot="16200000">
              <a:off x="8367713" y="1638299"/>
              <a:ext cx="104775" cy="114300"/>
            </a:xfrm>
            <a:prstGeom prst="trapezoid">
              <a:avLst/>
            </a:prstGeom>
            <a:noFill/>
            <a:ln w="9525">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fr-FR" sz="1100"/>
            </a:p>
          </xdr:txBody>
        </xdr:sp>
        <xdr:sp macro="" textlink="">
          <xdr:nvSpPr>
            <xdr:cNvPr id="83" name="Ellipse 82"/>
            <xdr:cNvSpPr/>
          </xdr:nvSpPr>
          <xdr:spPr>
            <a:xfrm>
              <a:off x="10035540" y="1640839"/>
              <a:ext cx="45720" cy="45720"/>
            </a:xfrm>
            <a:prstGeom prst="ellipse">
              <a:avLst/>
            </a:prstGeom>
            <a:solidFill>
              <a:srgbClr val="0070C0"/>
            </a:solidFill>
            <a:ln w="9525">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fr-FR" sz="1100"/>
            </a:p>
          </xdr:txBody>
        </xdr:sp>
        <xdr:sp macro="" textlink="">
          <xdr:nvSpPr>
            <xdr:cNvPr id="84" name="Rectangle 83"/>
            <xdr:cNvSpPr/>
          </xdr:nvSpPr>
          <xdr:spPr>
            <a:xfrm>
              <a:off x="8477250" y="1623220"/>
              <a:ext cx="3067050" cy="123824"/>
            </a:xfrm>
            <a:prstGeom prst="rect">
              <a:avLst/>
            </a:prstGeom>
            <a:noFill/>
            <a:ln w="9525">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xnSp macro="">
          <xdr:nvCxnSpPr>
            <xdr:cNvPr id="85" name="Connecteur droit avec flèche 84"/>
            <xdr:cNvCxnSpPr/>
          </xdr:nvCxnSpPr>
          <xdr:spPr>
            <a:xfrm flipV="1">
              <a:off x="8418513" y="757237"/>
              <a:ext cx="0" cy="1114426"/>
            </a:xfrm>
            <a:prstGeom prst="straightConnector1">
              <a:avLst/>
            </a:prstGeom>
            <a:ln w="3175">
              <a:solidFill>
                <a:schemeClr val="bg1">
                  <a:lumMod val="75000"/>
                </a:schemeClr>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xnSp macro="">
          <xdr:nvCxnSpPr>
            <xdr:cNvPr id="86" name="Connecteur droit avec flèche 85"/>
            <xdr:cNvCxnSpPr/>
          </xdr:nvCxnSpPr>
          <xdr:spPr>
            <a:xfrm flipV="1">
              <a:off x="8186738" y="1697037"/>
              <a:ext cx="3709990" cy="1"/>
            </a:xfrm>
            <a:prstGeom prst="straightConnector1">
              <a:avLst/>
            </a:prstGeom>
            <a:ln w="3175">
              <a:solidFill>
                <a:schemeClr val="bg1">
                  <a:lumMod val="75000"/>
                </a:schemeClr>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sp macro="" textlink="">
          <xdr:nvSpPr>
            <xdr:cNvPr id="88" name="ZoneTexte 87"/>
            <xdr:cNvSpPr txBox="1"/>
          </xdr:nvSpPr>
          <xdr:spPr>
            <a:xfrm>
              <a:off x="8210550" y="804861"/>
              <a:ext cx="180975" cy="152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pPr algn="ctr"/>
              <a:r>
                <a:rPr lang="fr-FR" sz="1000"/>
                <a:t>V</a:t>
              </a:r>
            </a:p>
          </xdr:txBody>
        </xdr:sp>
        <xdr:sp macro="" textlink="">
          <xdr:nvSpPr>
            <xdr:cNvPr id="89" name="ZoneTexte 88"/>
            <xdr:cNvSpPr txBox="1"/>
          </xdr:nvSpPr>
          <xdr:spPr>
            <a:xfrm>
              <a:off x="11763375" y="1452562"/>
              <a:ext cx="180975" cy="152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pPr algn="ctr"/>
              <a:r>
                <a:rPr lang="fr-FR" sz="1000"/>
                <a:t>T</a:t>
              </a:r>
            </a:p>
          </xdr:txBody>
        </xdr:sp>
        <xdr:sp macro="" textlink="">
          <xdr:nvSpPr>
            <xdr:cNvPr id="90" name="ZoneTexte 89"/>
            <xdr:cNvSpPr txBox="1"/>
          </xdr:nvSpPr>
          <xdr:spPr>
            <a:xfrm rot="780000">
              <a:off x="10753645" y="3676338"/>
              <a:ext cx="180975" cy="152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pPr algn="ctr"/>
              <a:r>
                <a:rPr lang="fr-FR" sz="1000"/>
                <a:t>S</a:t>
              </a:r>
            </a:p>
          </xdr:txBody>
        </xdr:sp>
        <xdr:sp macro="" textlink="">
          <xdr:nvSpPr>
            <xdr:cNvPr id="91" name="ZoneTexte 90"/>
            <xdr:cNvSpPr txBox="1"/>
          </xdr:nvSpPr>
          <xdr:spPr>
            <a:xfrm>
              <a:off x="9972675" y="1423987"/>
              <a:ext cx="180975" cy="152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pPr algn="ctr"/>
              <a:r>
                <a:rPr lang="fr-FR" sz="1000"/>
                <a:t>G</a:t>
              </a:r>
            </a:p>
          </xdr:txBody>
        </xdr:sp>
        <xdr:sp macro="" textlink="">
          <xdr:nvSpPr>
            <xdr:cNvPr id="132" name="ZoneTexte 131"/>
            <xdr:cNvSpPr txBox="1"/>
          </xdr:nvSpPr>
          <xdr:spPr>
            <a:xfrm rot="780000">
              <a:off x="9204470" y="3135392"/>
              <a:ext cx="180975" cy="152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pPr algn="ctr"/>
              <a:r>
                <a:rPr lang="fr-FR" sz="1000"/>
                <a:t>Sol</a:t>
              </a:r>
            </a:p>
          </xdr:txBody>
        </xdr:sp>
        <xdr:sp macro="" textlink="">
          <xdr:nvSpPr>
            <xdr:cNvPr id="133" name="ZoneTexte 132"/>
            <xdr:cNvSpPr txBox="1"/>
          </xdr:nvSpPr>
          <xdr:spPr>
            <a:xfrm rot="780000">
              <a:off x="11112614" y="1327546"/>
              <a:ext cx="180975" cy="152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pPr algn="ctr"/>
              <a:r>
                <a:rPr lang="fr-FR" sz="1000"/>
                <a:t>A</a:t>
              </a:r>
            </a:p>
          </xdr:txBody>
        </xdr:sp>
        <xdr:cxnSp macro="">
          <xdr:nvCxnSpPr>
            <xdr:cNvPr id="76" name="Connecteur droit avec flèche 75"/>
            <xdr:cNvCxnSpPr/>
          </xdr:nvCxnSpPr>
          <xdr:spPr>
            <a:xfrm rot="780000" flipH="1">
              <a:off x="10185278" y="358481"/>
              <a:ext cx="481879" cy="216869"/>
            </a:xfrm>
            <a:prstGeom prst="straightConnector1">
              <a:avLst/>
            </a:prstGeom>
            <a:ln w="3175">
              <a:solidFill>
                <a:schemeClr val="bg1">
                  <a:lumMod val="75000"/>
                </a:schemeClr>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xnSp macro="">
          <xdr:nvCxnSpPr>
            <xdr:cNvPr id="92" name="Connecteur droit avec flèche 91"/>
            <xdr:cNvCxnSpPr/>
          </xdr:nvCxnSpPr>
          <xdr:spPr>
            <a:xfrm rot="780000" flipV="1">
              <a:off x="8374016" y="-1108380"/>
              <a:ext cx="104091" cy="485265"/>
            </a:xfrm>
            <a:prstGeom prst="straightConnector1">
              <a:avLst/>
            </a:prstGeom>
            <a:ln w="3175">
              <a:solidFill>
                <a:schemeClr val="bg1">
                  <a:lumMod val="75000"/>
                </a:schemeClr>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grpSp>
      <xdr:cxnSp macro="">
        <xdr:nvCxnSpPr>
          <xdr:cNvPr id="94" name="Connecteur droit avec flèche 93"/>
          <xdr:cNvCxnSpPr/>
        </xdr:nvCxnSpPr>
        <xdr:spPr>
          <a:xfrm>
            <a:off x="9663112" y="4071937"/>
            <a:ext cx="0" cy="359569"/>
          </a:xfrm>
          <a:prstGeom prst="straightConnector1">
            <a:avLst/>
          </a:prstGeom>
          <a:ln>
            <a:solidFill>
              <a:srgbClr val="FF000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sp macro="" textlink="">
        <xdr:nvSpPr>
          <xdr:cNvPr id="96" name="ZoneTexte 95"/>
          <xdr:cNvSpPr txBox="1"/>
        </xdr:nvSpPr>
        <xdr:spPr>
          <a:xfrm>
            <a:off x="9346406" y="4338637"/>
            <a:ext cx="180975" cy="152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pPr algn="ctr"/>
            <a:r>
              <a:rPr lang="el-GR" sz="1000"/>
              <a:t>θ</a:t>
            </a:r>
            <a:endParaRPr lang="fr-FR" sz="1000"/>
          </a:p>
        </xdr:txBody>
      </xdr:sp>
      <xdr:sp macro="" textlink="">
        <xdr:nvSpPr>
          <xdr:cNvPr id="97" name="ZoneTexte 96"/>
          <xdr:cNvSpPr txBox="1"/>
        </xdr:nvSpPr>
        <xdr:spPr>
          <a:xfrm>
            <a:off x="9727406" y="4219574"/>
            <a:ext cx="180975" cy="152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pPr algn="ctr"/>
            <a:r>
              <a:rPr lang="fr-FR" sz="1000">
                <a:solidFill>
                  <a:srgbClr val="FF0000"/>
                </a:solidFill>
              </a:rPr>
              <a:t>P</a:t>
            </a:r>
          </a:p>
        </xdr:txBody>
      </xdr:sp>
      <xdr:sp macro="" textlink="">
        <xdr:nvSpPr>
          <xdr:cNvPr id="98" name="ZoneTexte 97"/>
          <xdr:cNvSpPr txBox="1"/>
        </xdr:nvSpPr>
        <xdr:spPr>
          <a:xfrm>
            <a:off x="7548563" y="1409699"/>
            <a:ext cx="180975" cy="152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pPr algn="ctr"/>
            <a:r>
              <a:rPr lang="fr-FR" sz="1000"/>
              <a:t>C</a:t>
            </a:r>
          </a:p>
        </xdr:txBody>
      </xdr:sp>
      <xdr:cxnSp macro="">
        <xdr:nvCxnSpPr>
          <xdr:cNvPr id="99" name="Connecteur droit avec flèche 98"/>
          <xdr:cNvCxnSpPr/>
        </xdr:nvCxnSpPr>
        <xdr:spPr>
          <a:xfrm flipH="1" flipV="1">
            <a:off x="10346531" y="3559969"/>
            <a:ext cx="292893" cy="202406"/>
          </a:xfrm>
          <a:prstGeom prst="straightConnector1">
            <a:avLst/>
          </a:prstGeom>
          <a:ln>
            <a:solidFill>
              <a:srgbClr val="FF000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sp macro="" textlink="">
        <xdr:nvSpPr>
          <xdr:cNvPr id="101" name="ZoneTexte 100"/>
          <xdr:cNvSpPr txBox="1"/>
        </xdr:nvSpPr>
        <xdr:spPr>
          <a:xfrm>
            <a:off x="10334625" y="3409949"/>
            <a:ext cx="180975" cy="152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pPr algn="ctr"/>
            <a:r>
              <a:rPr lang="fr-FR" sz="1000">
                <a:solidFill>
                  <a:srgbClr val="FF0000"/>
                </a:solidFill>
              </a:rPr>
              <a:t>F</a:t>
            </a:r>
          </a:p>
        </xdr:txBody>
      </xdr:sp>
      <xdr:sp macro="" textlink="">
        <xdr:nvSpPr>
          <xdr:cNvPr id="102" name="ZoneTexte 101"/>
          <xdr:cNvSpPr txBox="1"/>
        </xdr:nvSpPr>
        <xdr:spPr>
          <a:xfrm>
            <a:off x="8917782" y="1457322"/>
            <a:ext cx="2143126" cy="7453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pPr algn="ctr"/>
            <a:r>
              <a:rPr lang="fr-FR" sz="1000">
                <a:solidFill>
                  <a:srgbClr val="0070C0"/>
                </a:solidFill>
              </a:rPr>
              <a:t>NOTA :</a:t>
            </a:r>
            <a:r>
              <a:rPr lang="fr-FR" sz="1000" baseline="0">
                <a:solidFill>
                  <a:srgbClr val="0070C0"/>
                </a:solidFill>
              </a:rPr>
              <a:t> d</a:t>
            </a:r>
            <a:r>
              <a:rPr lang="fr-FR" sz="1000">
                <a:solidFill>
                  <a:srgbClr val="0070C0"/>
                </a:solidFill>
              </a:rPr>
              <a:t>ans le calcul de </a:t>
            </a:r>
            <a:r>
              <a:rPr lang="fr-FR" sz="1000" baseline="0">
                <a:solidFill>
                  <a:srgbClr val="0070C0"/>
                </a:solidFill>
              </a:rPr>
              <a:t> F, il n'est pas tenu compte du déplacement  (faible dans le cas présent) du point C</a:t>
            </a:r>
            <a:endParaRPr lang="fr-FR" sz="1000">
              <a:solidFill>
                <a:srgbClr val="0070C0"/>
              </a:solidFill>
            </a:endParaRPr>
          </a:p>
        </xdr:txBody>
      </xdr:sp>
      <xdr:cxnSp macro="">
        <xdr:nvCxnSpPr>
          <xdr:cNvPr id="103" name="Connecteur droit avec flèche 102"/>
          <xdr:cNvCxnSpPr>
            <a:stCxn id="37" idx="5"/>
            <a:endCxn id="51" idx="6"/>
          </xdr:cNvCxnSpPr>
        </xdr:nvCxnSpPr>
        <xdr:spPr>
          <a:xfrm flipH="1" flipV="1">
            <a:off x="7673579" y="1762124"/>
            <a:ext cx="2901335" cy="3732387"/>
          </a:xfrm>
          <a:prstGeom prst="straightConnector1">
            <a:avLst/>
          </a:prstGeom>
          <a:ln>
            <a:solidFill>
              <a:schemeClr val="bg1">
                <a:lumMod val="65000"/>
              </a:schemeClr>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sp macro="" textlink="">
        <xdr:nvSpPr>
          <xdr:cNvPr id="107" name="Ellipse 106"/>
          <xdr:cNvSpPr/>
        </xdr:nvSpPr>
        <xdr:spPr>
          <a:xfrm>
            <a:off x="7506892" y="1690688"/>
            <a:ext cx="142874" cy="142874"/>
          </a:xfrm>
          <a:prstGeom prst="ellipse">
            <a:avLst/>
          </a:prstGeom>
          <a:noFill/>
          <a:ln w="9525">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fr-FR" sz="1100"/>
          </a:p>
        </xdr:txBody>
      </xdr:sp>
      <xdr:cxnSp macro="">
        <xdr:nvCxnSpPr>
          <xdr:cNvPr id="127" name="Connecteur droit avec flèche 126"/>
          <xdr:cNvCxnSpPr/>
        </xdr:nvCxnSpPr>
        <xdr:spPr>
          <a:xfrm flipV="1">
            <a:off x="7853363" y="5853112"/>
            <a:ext cx="3709990" cy="1"/>
          </a:xfrm>
          <a:prstGeom prst="straightConnector1">
            <a:avLst/>
          </a:prstGeom>
          <a:ln>
            <a:solidFill>
              <a:schemeClr val="accent2">
                <a:lumMod val="75000"/>
              </a:schemeClr>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sp macro="" textlink="">
        <xdr:nvSpPr>
          <xdr:cNvPr id="128" name="Ellipse 127"/>
          <xdr:cNvSpPr/>
        </xdr:nvSpPr>
        <xdr:spPr>
          <a:xfrm rot="1424032">
            <a:off x="10862847" y="5840868"/>
            <a:ext cx="45720" cy="45720"/>
          </a:xfrm>
          <a:prstGeom prst="ellipse">
            <a:avLst/>
          </a:prstGeom>
          <a:solidFill>
            <a:schemeClr val="bg1">
              <a:lumMod val="50000"/>
            </a:schemeClr>
          </a:solidFill>
          <a:ln w="9525">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p>
            <a:pPr algn="l"/>
            <a:endParaRPr lang="fr-FR" sz="1100"/>
          </a:p>
        </xdr:txBody>
      </xdr:sp>
      <xdr:cxnSp macro="">
        <xdr:nvCxnSpPr>
          <xdr:cNvPr id="135" name="Connecteur droit avec flèche 134"/>
          <xdr:cNvCxnSpPr/>
        </xdr:nvCxnSpPr>
        <xdr:spPr>
          <a:xfrm flipV="1">
            <a:off x="8091488" y="4321968"/>
            <a:ext cx="290512" cy="178594"/>
          </a:xfrm>
          <a:prstGeom prst="straightConnector1">
            <a:avLst/>
          </a:prstGeom>
          <a:ln>
            <a:solidFill>
              <a:srgbClr val="FF000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sp macro="" textlink="">
        <xdr:nvSpPr>
          <xdr:cNvPr id="137" name="ZoneTexte 136"/>
          <xdr:cNvSpPr txBox="1"/>
        </xdr:nvSpPr>
        <xdr:spPr>
          <a:xfrm>
            <a:off x="8322469" y="4183854"/>
            <a:ext cx="261937" cy="1381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pPr algn="ctr"/>
            <a:r>
              <a:rPr lang="fr-FR" sz="1000">
                <a:solidFill>
                  <a:srgbClr val="FF0000"/>
                </a:solidFill>
              </a:rPr>
              <a:t>Ro</a:t>
            </a:r>
          </a:p>
        </xdr:txBody>
      </xdr:sp>
      <xdr:sp macro="" textlink="">
        <xdr:nvSpPr>
          <xdr:cNvPr id="74" name="ZoneTexte 73"/>
          <xdr:cNvSpPr txBox="1"/>
        </xdr:nvSpPr>
        <xdr:spPr>
          <a:xfrm>
            <a:off x="9941719" y="2671761"/>
            <a:ext cx="773908" cy="1619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pPr algn="ctr"/>
            <a:r>
              <a:rPr lang="fr-FR" sz="1000"/>
              <a:t>Sangle</a:t>
            </a:r>
          </a:p>
        </xdr:txBody>
      </xdr:sp>
      <xdr:sp macro="" textlink="">
        <xdr:nvSpPr>
          <xdr:cNvPr id="95" name="ZoneTexte 94"/>
          <xdr:cNvSpPr txBox="1"/>
        </xdr:nvSpPr>
        <xdr:spPr>
          <a:xfrm>
            <a:off x="7119937" y="2302667"/>
            <a:ext cx="773908" cy="1619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pPr algn="ctr"/>
            <a:r>
              <a:rPr lang="fr-FR" sz="1000"/>
              <a:t>Treuil</a:t>
            </a:r>
          </a:p>
        </xdr:txBody>
      </xdr:sp>
    </xdr:grpSp>
    <xdr:clientData/>
  </xdr:twoCellAnchor>
  <xdr:twoCellAnchor>
    <xdr:from>
      <xdr:col>9</xdr:col>
      <xdr:colOff>447674</xdr:colOff>
      <xdr:row>29</xdr:row>
      <xdr:rowOff>0</xdr:rowOff>
    </xdr:from>
    <xdr:to>
      <xdr:col>9</xdr:col>
      <xdr:colOff>447674</xdr:colOff>
      <xdr:row>32</xdr:row>
      <xdr:rowOff>2380</xdr:rowOff>
    </xdr:to>
    <xdr:cxnSp macro="">
      <xdr:nvCxnSpPr>
        <xdr:cNvPr id="87" name="Connecteur droit avec flèche 86"/>
        <xdr:cNvCxnSpPr/>
      </xdr:nvCxnSpPr>
      <xdr:spPr>
        <a:xfrm>
          <a:off x="6555580" y="5548313"/>
          <a:ext cx="0" cy="573880"/>
        </a:xfrm>
        <a:prstGeom prst="straightConnector1">
          <a:avLst/>
        </a:prstGeom>
        <a:ln>
          <a:solidFill>
            <a:srgbClr val="FF000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228600</xdr:colOff>
      <xdr:row>0</xdr:row>
      <xdr:rowOff>171450</xdr:rowOff>
    </xdr:from>
    <xdr:to>
      <xdr:col>9</xdr:col>
      <xdr:colOff>677984</xdr:colOff>
      <xdr:row>53</xdr:row>
      <xdr:rowOff>133350</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28600" y="171450"/>
          <a:ext cx="7307384" cy="1005840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noFill/>
        <a:ln w="9525">
          <a:solidFill>
            <a:srgbClr val="0070C0"/>
          </a:solidFill>
        </a:ln>
      </a:spPr>
      <a:bodyPr vertOverflow="clip" horzOverflow="clip" rtlCol="0" anchor="t"/>
      <a:lstStyle>
        <a:defPPr algn="l">
          <a:defRPr sz="1100"/>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X69"/>
  <sheetViews>
    <sheetView showGridLines="0" tabSelected="1" zoomScale="80" zoomScaleNormal="80" workbookViewId="0">
      <selection activeCell="L26" sqref="L26"/>
    </sheetView>
  </sheetViews>
  <sheetFormatPr baseColWidth="10" defaultRowHeight="15" x14ac:dyDescent="0.25"/>
  <cols>
    <col min="1" max="1" width="5.5703125" customWidth="1"/>
    <col min="2" max="2" width="5.7109375" customWidth="1"/>
    <col min="8" max="9" width="11.5703125" customWidth="1"/>
    <col min="10" max="10" width="13.7109375" customWidth="1"/>
    <col min="12" max="12" width="13.7109375" customWidth="1"/>
    <col min="13" max="14" width="11.42578125" customWidth="1"/>
    <col min="17" max="17" width="12.140625" customWidth="1"/>
    <col min="18" max="18" width="12.5703125" customWidth="1"/>
    <col min="19" max="19" width="10.85546875" customWidth="1"/>
    <col min="20" max="20" width="13.28515625" customWidth="1"/>
  </cols>
  <sheetData>
    <row r="2" spans="1:24" x14ac:dyDescent="0.25">
      <c r="C2" s="5" t="s">
        <v>22</v>
      </c>
    </row>
    <row r="3" spans="1:24" x14ac:dyDescent="0.25">
      <c r="A3" s="1"/>
      <c r="B3" s="1"/>
      <c r="C3" s="1"/>
      <c r="D3" s="1"/>
      <c r="E3" s="1"/>
      <c r="F3" s="1"/>
      <c r="G3" s="1"/>
      <c r="H3" s="1"/>
      <c r="I3" s="1"/>
    </row>
    <row r="4" spans="1:24" x14ac:dyDescent="0.25">
      <c r="A4" s="1"/>
      <c r="B4" s="1"/>
      <c r="C4" s="16" t="s">
        <v>3</v>
      </c>
      <c r="D4" s="16"/>
      <c r="E4" s="16"/>
      <c r="F4" s="1"/>
      <c r="G4" s="17" t="s">
        <v>14</v>
      </c>
      <c r="H4" s="18"/>
      <c r="I4" s="1"/>
      <c r="J4" s="9" t="s">
        <v>5</v>
      </c>
      <c r="K4" s="9" t="s">
        <v>34</v>
      </c>
      <c r="L4" s="9" t="s">
        <v>70</v>
      </c>
      <c r="M4" s="9" t="s">
        <v>69</v>
      </c>
      <c r="T4" s="16" t="s">
        <v>39</v>
      </c>
      <c r="U4" s="16"/>
      <c r="V4" s="16"/>
      <c r="W4" s="16"/>
      <c r="X4" s="16"/>
    </row>
    <row r="5" spans="1:24" x14ac:dyDescent="0.25">
      <c r="A5" s="1"/>
      <c r="B5" s="1"/>
      <c r="C5" s="6" t="s">
        <v>0</v>
      </c>
      <c r="D5" s="6" t="s">
        <v>1</v>
      </c>
      <c r="E5" s="6" t="s">
        <v>2</v>
      </c>
      <c r="F5" s="1"/>
      <c r="G5" s="6" t="s">
        <v>7</v>
      </c>
      <c r="H5" s="6" t="s">
        <v>28</v>
      </c>
      <c r="I5" s="1"/>
      <c r="J5" s="6" t="s">
        <v>4</v>
      </c>
      <c r="K5" s="6" t="s">
        <v>67</v>
      </c>
      <c r="L5" s="6" t="s">
        <v>50</v>
      </c>
      <c r="M5" s="6" t="s">
        <v>43</v>
      </c>
      <c r="T5" s="6" t="s">
        <v>21</v>
      </c>
      <c r="U5" s="6" t="s">
        <v>21</v>
      </c>
      <c r="V5" s="6" t="s">
        <v>40</v>
      </c>
      <c r="W5" s="6" t="s">
        <v>41</v>
      </c>
      <c r="X5" s="6" t="s">
        <v>37</v>
      </c>
    </row>
    <row r="6" spans="1:24" x14ac:dyDescent="0.25">
      <c r="A6" s="1"/>
      <c r="C6" s="6" t="s">
        <v>11</v>
      </c>
      <c r="D6" s="6" t="s">
        <v>11</v>
      </c>
      <c r="E6" s="6" t="s">
        <v>11</v>
      </c>
      <c r="F6" s="1"/>
      <c r="G6" s="6" t="s">
        <v>11</v>
      </c>
      <c r="H6" s="6" t="s">
        <v>11</v>
      </c>
      <c r="I6" s="1"/>
      <c r="J6" s="6" t="s">
        <v>6</v>
      </c>
      <c r="K6" s="6" t="s">
        <v>11</v>
      </c>
      <c r="L6" s="6" t="s">
        <v>49</v>
      </c>
      <c r="M6" s="6" t="s">
        <v>11</v>
      </c>
      <c r="T6" s="6" t="s">
        <v>20</v>
      </c>
      <c r="U6" s="6" t="s">
        <v>19</v>
      </c>
      <c r="V6" s="6" t="s">
        <v>11</v>
      </c>
      <c r="W6" s="6" t="s">
        <v>11</v>
      </c>
      <c r="X6" s="6" t="s">
        <v>11</v>
      </c>
    </row>
    <row r="7" spans="1:24" x14ac:dyDescent="0.25">
      <c r="A7" s="1"/>
      <c r="B7" s="1" t="s">
        <v>9</v>
      </c>
      <c r="C7" s="7">
        <v>1400</v>
      </c>
      <c r="D7" s="7">
        <v>1700</v>
      </c>
      <c r="E7" s="7">
        <v>850</v>
      </c>
      <c r="F7" s="4" t="s">
        <v>12</v>
      </c>
      <c r="G7" s="10">
        <f>SQRT(Tb^2-Ys^2)</f>
        <v>1540</v>
      </c>
      <c r="H7" s="13">
        <v>-200</v>
      </c>
      <c r="I7" s="2"/>
      <c r="J7" s="8">
        <v>100</v>
      </c>
      <c r="K7" s="8">
        <v>80</v>
      </c>
      <c r="L7" s="8">
        <v>40</v>
      </c>
      <c r="M7" s="8">
        <v>2.5</v>
      </c>
      <c r="T7" s="11">
        <f>ASIN(Ys/Tb)-ATAN2(Tb,Vb)</f>
        <v>-0.40793460354387878</v>
      </c>
      <c r="U7" s="30">
        <f>DEGREES(θmin)</f>
        <v>-23.372931100406728</v>
      </c>
      <c r="V7" s="33">
        <f>Ta*COS(θmin)-Va*SIN(θmin)</f>
        <v>1312.8890115895133</v>
      </c>
      <c r="W7" s="33">
        <f>Ta*SIN(θmin)+Va*COS(θmin)</f>
        <v>-491.14401477317324</v>
      </c>
      <c r="X7" s="33">
        <f>SQRT((Xao-Xc)^2+(Yao-Yc)^2)</f>
        <v>2581.0301144911036</v>
      </c>
    </row>
    <row r="8" spans="1:24" x14ac:dyDescent="0.25">
      <c r="A8" s="1"/>
      <c r="B8" s="1" t="s">
        <v>10</v>
      </c>
      <c r="C8" s="8">
        <v>70</v>
      </c>
      <c r="D8" s="8">
        <v>-50</v>
      </c>
      <c r="E8" s="8">
        <v>20</v>
      </c>
      <c r="F8" s="4" t="s">
        <v>13</v>
      </c>
      <c r="G8" s="8">
        <v>-720</v>
      </c>
      <c r="H8" s="8">
        <v>1600</v>
      </c>
      <c r="I8" s="3"/>
      <c r="K8" s="46" t="s">
        <v>38</v>
      </c>
    </row>
    <row r="9" spans="1:24" x14ac:dyDescent="0.25">
      <c r="A9" s="1"/>
      <c r="B9" s="1"/>
      <c r="C9" s="1"/>
      <c r="D9" s="1"/>
      <c r="E9" s="1"/>
      <c r="F9" s="1"/>
      <c r="G9" s="1"/>
      <c r="H9" s="1"/>
      <c r="K9" s="47"/>
      <c r="R9" s="12"/>
      <c r="S9" s="12"/>
      <c r="T9" s="9" t="s">
        <v>15</v>
      </c>
      <c r="U9" s="9" t="s">
        <v>52</v>
      </c>
      <c r="V9" s="9" t="s">
        <v>56</v>
      </c>
      <c r="W9" s="9" t="s">
        <v>58</v>
      </c>
      <c r="X9" s="9" t="s">
        <v>60</v>
      </c>
    </row>
    <row r="10" spans="1:24" x14ac:dyDescent="0.25">
      <c r="A10" s="1"/>
      <c r="B10" s="1"/>
      <c r="C10" s="1"/>
      <c r="D10" s="1"/>
      <c r="E10" s="1"/>
      <c r="F10" s="1"/>
      <c r="G10" s="1"/>
      <c r="H10" s="1"/>
      <c r="K10" s="48"/>
      <c r="R10" s="31"/>
      <c r="S10" s="31"/>
      <c r="T10" s="6" t="s">
        <v>17</v>
      </c>
      <c r="U10" s="35" t="s">
        <v>54</v>
      </c>
      <c r="V10" s="35" t="s">
        <v>57</v>
      </c>
      <c r="W10" s="35" t="s">
        <v>59</v>
      </c>
      <c r="X10" s="35" t="s">
        <v>61</v>
      </c>
    </row>
    <row r="11" spans="1:24" x14ac:dyDescent="0.25">
      <c r="A11" s="1"/>
      <c r="B11" s="1"/>
      <c r="C11" s="1"/>
      <c r="D11" s="1"/>
      <c r="E11" s="1"/>
      <c r="F11" s="1"/>
      <c r="G11" s="1"/>
      <c r="H11" s="1"/>
      <c r="R11" s="32"/>
      <c r="S11" s="32"/>
      <c r="T11" s="6" t="s">
        <v>16</v>
      </c>
      <c r="U11" s="6" t="s">
        <v>53</v>
      </c>
      <c r="V11" s="6" t="s">
        <v>11</v>
      </c>
      <c r="W11" s="6" t="s">
        <v>11</v>
      </c>
      <c r="X11" s="6" t="s">
        <v>62</v>
      </c>
    </row>
    <row r="12" spans="1:24" x14ac:dyDescent="0.25">
      <c r="A12" s="1"/>
      <c r="B12" s="1"/>
      <c r="C12" s="1"/>
      <c r="D12" s="1"/>
      <c r="E12" s="1"/>
      <c r="F12" s="1"/>
      <c r="G12" s="1"/>
      <c r="H12" s="1"/>
      <c r="R12" s="32"/>
      <c r="S12" s="32"/>
      <c r="T12" s="11">
        <f>-M*9.81</f>
        <v>-981</v>
      </c>
      <c r="U12" s="11">
        <f>PI()*n/30</f>
        <v>4.1887902047863905</v>
      </c>
      <c r="V12" s="30">
        <f>Dt+MAX(Nt)*e</f>
        <v>98.856576739242271</v>
      </c>
      <c r="W12" s="30">
        <f>PI()*Dm</f>
        <v>310.56709524303915</v>
      </c>
      <c r="X12" s="30">
        <f>MAX(Le)*60/(Lm*n)</f>
        <v>11.313946043545364</v>
      </c>
    </row>
    <row r="13" spans="1:24" x14ac:dyDescent="0.25">
      <c r="A13" s="1"/>
      <c r="B13" s="1"/>
      <c r="C13" s="1"/>
      <c r="D13" s="1"/>
      <c r="E13" s="1"/>
      <c r="F13" s="1"/>
      <c r="G13" s="1"/>
      <c r="H13" s="1"/>
      <c r="R13" s="32"/>
      <c r="S13" s="32"/>
      <c r="T13" s="1"/>
    </row>
    <row r="14" spans="1:24" x14ac:dyDescent="0.25">
      <c r="A14" s="1"/>
      <c r="B14" s="1"/>
      <c r="C14" s="1"/>
      <c r="D14" s="1"/>
      <c r="E14" s="1"/>
      <c r="F14" s="1"/>
      <c r="G14" s="1"/>
      <c r="H14" s="1"/>
      <c r="K14" s="36" t="s">
        <v>68</v>
      </c>
      <c r="L14" s="37">
        <f>ROUNDUP(MAX(Pu),0)</f>
        <v>162</v>
      </c>
      <c r="M14" t="s">
        <v>63</v>
      </c>
      <c r="R14" s="34"/>
      <c r="S14" s="32"/>
      <c r="T14" s="1"/>
    </row>
    <row r="15" spans="1:24" x14ac:dyDescent="0.25">
      <c r="A15" s="1"/>
      <c r="B15" s="1"/>
      <c r="C15" s="1"/>
      <c r="D15" s="1"/>
      <c r="E15" s="1"/>
      <c r="F15" s="1"/>
      <c r="G15" s="1"/>
      <c r="H15" s="1"/>
      <c r="K15" s="36" t="s">
        <v>65</v>
      </c>
      <c r="L15" s="37">
        <f>ROUNDUP(t,0)</f>
        <v>12</v>
      </c>
      <c r="M15" t="s">
        <v>64</v>
      </c>
      <c r="R15" s="1"/>
      <c r="S15" s="1"/>
      <c r="T15" s="1"/>
    </row>
    <row r="16" spans="1:24" x14ac:dyDescent="0.25">
      <c r="A16" s="1"/>
      <c r="B16" s="1"/>
      <c r="C16" s="1"/>
      <c r="D16" s="1"/>
      <c r="E16" s="1"/>
      <c r="F16" s="1"/>
      <c r="G16" s="1"/>
      <c r="H16" s="1"/>
      <c r="R16" s="1"/>
      <c r="S16" s="1"/>
      <c r="T16" s="1"/>
    </row>
    <row r="17" spans="2:21" x14ac:dyDescent="0.25">
      <c r="J17" s="49" t="s">
        <v>66</v>
      </c>
      <c r="R17" s="1"/>
      <c r="S17" s="1"/>
      <c r="T17" s="1"/>
      <c r="U17" s="1"/>
    </row>
    <row r="18" spans="2:21" x14ac:dyDescent="0.25">
      <c r="R18" s="1"/>
      <c r="S18" s="1"/>
      <c r="T18" s="1"/>
      <c r="U18" s="1"/>
    </row>
    <row r="19" spans="2:21" ht="15.75" thickBot="1" x14ac:dyDescent="0.3">
      <c r="R19" s="1"/>
      <c r="S19" s="1"/>
      <c r="T19" s="1"/>
      <c r="U19" s="1"/>
    </row>
    <row r="20" spans="2:21" x14ac:dyDescent="0.25">
      <c r="F20" s="19" t="s">
        <v>33</v>
      </c>
      <c r="G20" s="20"/>
      <c r="H20" s="20"/>
      <c r="I20" s="20"/>
      <c r="J20" s="21"/>
    </row>
    <row r="21" spans="2:21" x14ac:dyDescent="0.25">
      <c r="F21" s="22"/>
      <c r="G21" s="23"/>
      <c r="H21" s="23"/>
      <c r="I21" s="23"/>
      <c r="J21" s="24"/>
    </row>
    <row r="22" spans="2:21" x14ac:dyDescent="0.25">
      <c r="F22" s="22"/>
      <c r="G22" s="23"/>
      <c r="H22" s="23"/>
      <c r="I22" s="23"/>
      <c r="J22" s="24"/>
    </row>
    <row r="23" spans="2:21" x14ac:dyDescent="0.25">
      <c r="F23" s="22"/>
      <c r="G23" s="23"/>
      <c r="H23" s="23"/>
      <c r="I23" s="23"/>
      <c r="J23" s="24"/>
    </row>
    <row r="24" spans="2:21" x14ac:dyDescent="0.25">
      <c r="F24" s="22"/>
      <c r="G24" s="23"/>
      <c r="H24" s="23"/>
      <c r="I24" s="23"/>
      <c r="J24" s="24"/>
    </row>
    <row r="25" spans="2:21" x14ac:dyDescent="0.25">
      <c r="F25" s="25"/>
      <c r="G25" s="26"/>
      <c r="H25" s="26"/>
      <c r="I25" s="26"/>
      <c r="J25" s="24"/>
    </row>
    <row r="26" spans="2:21" x14ac:dyDescent="0.25">
      <c r="F26" s="25"/>
      <c r="G26" s="26"/>
      <c r="H26" s="26"/>
      <c r="I26" s="26"/>
      <c r="J26" s="24"/>
    </row>
    <row r="27" spans="2:21" x14ac:dyDescent="0.25">
      <c r="F27" s="25"/>
      <c r="G27" s="26"/>
      <c r="H27" s="26"/>
      <c r="I27" s="26"/>
      <c r="J27" s="24"/>
    </row>
    <row r="28" spans="2:21" x14ac:dyDescent="0.25">
      <c r="F28" s="25"/>
      <c r="G28" s="26"/>
      <c r="H28" s="26"/>
      <c r="I28" s="26"/>
      <c r="J28" s="24"/>
    </row>
    <row r="29" spans="2:21" ht="15.75" thickBot="1" x14ac:dyDescent="0.3">
      <c r="F29" s="27"/>
      <c r="G29" s="28"/>
      <c r="H29" s="28"/>
      <c r="I29" s="28"/>
      <c r="J29" s="29"/>
    </row>
    <row r="30" spans="2:21" x14ac:dyDescent="0.25">
      <c r="B30" s="1"/>
      <c r="C30" s="1"/>
      <c r="D30" s="1"/>
      <c r="E30" s="1"/>
      <c r="F30" s="1"/>
      <c r="G30" s="1"/>
    </row>
    <row r="31" spans="2:21" x14ac:dyDescent="0.25">
      <c r="B31" s="1"/>
      <c r="C31" s="1"/>
      <c r="D31" s="1"/>
      <c r="E31" s="1"/>
      <c r="F31" s="1"/>
      <c r="G31" s="1"/>
    </row>
    <row r="32" spans="2:21" x14ac:dyDescent="0.25">
      <c r="B32" s="1"/>
      <c r="C32" s="1"/>
      <c r="D32" s="1"/>
      <c r="E32" s="1"/>
      <c r="F32" s="1"/>
      <c r="G32" s="1"/>
      <c r="H32" s="1"/>
      <c r="I32" s="1"/>
      <c r="J32" s="1"/>
      <c r="K32" s="1"/>
    </row>
    <row r="33" spans="2:20" x14ac:dyDescent="0.25">
      <c r="B33" s="1"/>
      <c r="C33" s="38" t="s">
        <v>18</v>
      </c>
      <c r="D33" s="38" t="s">
        <v>18</v>
      </c>
      <c r="E33" s="9" t="s">
        <v>23</v>
      </c>
      <c r="F33" s="9" t="s">
        <v>24</v>
      </c>
      <c r="G33" s="9" t="s">
        <v>25</v>
      </c>
      <c r="H33" s="9" t="s">
        <v>26</v>
      </c>
      <c r="I33" s="9" t="s">
        <v>27</v>
      </c>
      <c r="J33" s="9" t="s">
        <v>29</v>
      </c>
      <c r="K33" s="9" t="s">
        <v>30</v>
      </c>
      <c r="L33" s="9" t="s">
        <v>31</v>
      </c>
      <c r="M33" s="9" t="s">
        <v>32</v>
      </c>
      <c r="N33" s="9" t="s">
        <v>42</v>
      </c>
      <c r="O33" s="9" t="s">
        <v>35</v>
      </c>
      <c r="P33" s="9" t="s">
        <v>36</v>
      </c>
      <c r="Q33" s="9" t="s">
        <v>44</v>
      </c>
      <c r="R33" s="39" t="s">
        <v>47</v>
      </c>
      <c r="S33" s="39" t="s">
        <v>45</v>
      </c>
      <c r="T33" s="39" t="s">
        <v>55</v>
      </c>
    </row>
    <row r="34" spans="2:20" x14ac:dyDescent="0.25">
      <c r="B34" s="1"/>
      <c r="C34" s="6" t="s">
        <v>19</v>
      </c>
      <c r="D34" s="6" t="s">
        <v>20</v>
      </c>
      <c r="E34" s="6" t="s">
        <v>11</v>
      </c>
      <c r="F34" s="6" t="s">
        <v>11</v>
      </c>
      <c r="G34" s="6" t="s">
        <v>11</v>
      </c>
      <c r="H34" s="6" t="s">
        <v>11</v>
      </c>
      <c r="I34" s="14" t="s">
        <v>8</v>
      </c>
      <c r="J34" s="6" t="s">
        <v>16</v>
      </c>
      <c r="K34" s="6" t="s">
        <v>16</v>
      </c>
      <c r="L34" s="6" t="s">
        <v>16</v>
      </c>
      <c r="M34" s="6" t="s">
        <v>16</v>
      </c>
      <c r="N34" s="6" t="s">
        <v>11</v>
      </c>
      <c r="O34" s="6" t="s">
        <v>11</v>
      </c>
      <c r="P34" s="14" t="s">
        <v>8</v>
      </c>
      <c r="Q34" s="6" t="s">
        <v>48</v>
      </c>
      <c r="R34" s="40" t="s">
        <v>16</v>
      </c>
      <c r="S34" s="40" t="s">
        <v>46</v>
      </c>
      <c r="T34" s="40" t="s">
        <v>51</v>
      </c>
    </row>
    <row r="35" spans="2:20" x14ac:dyDescent="0.25">
      <c r="B35" s="1"/>
      <c r="C35" s="41">
        <f>θminDeg</f>
        <v>-23.372931100406728</v>
      </c>
      <c r="D35" s="6">
        <f t="shared" ref="D35:D58" si="0">RADIANS(θdeg)</f>
        <v>-0.40793460354387878</v>
      </c>
      <c r="E35" s="42">
        <f t="shared" ref="E35:E58" si="1">Ta*COS(θ)-Va*SIN(θ)</f>
        <v>1312.8890115895133</v>
      </c>
      <c r="F35" s="42">
        <f>Ta*SIN(θ)+Va*COS(θ)</f>
        <v>-491.14401477317324</v>
      </c>
      <c r="G35" s="42">
        <f t="shared" ref="G35:G58" si="2">Tg*COS(θ)-Vg*SIN(θ)</f>
        <v>788.18511473479111</v>
      </c>
      <c r="H35" s="42">
        <f t="shared" ref="H35:H58" si="3">Tg*SIN(θ)+Vg*COS(θ)</f>
        <v>-318.84827882631595</v>
      </c>
      <c r="I35" s="6">
        <f t="shared" ref="I35:I58" si="4">(Yc-Ya)/(Xc-Xa)</f>
        <v>-1.3822190515985819</v>
      </c>
      <c r="J35" s="42">
        <f t="shared" ref="J35:J58" si="5">(-Xg*P)/(k*Xa-Ya)</f>
        <v>-584.19098757084555</v>
      </c>
      <c r="K35" s="42">
        <f t="shared" ref="K35:K58" si="6">k*Xf</f>
        <v>807.47991279261305</v>
      </c>
      <c r="L35" s="42">
        <f t="shared" ref="L35:L58" si="7">-Xf</f>
        <v>584.19098757084555</v>
      </c>
      <c r="M35" s="42">
        <f t="shared" ref="M35:M58" si="8">-P-Yf</f>
        <v>173.52008720738695</v>
      </c>
      <c r="N35" s="42">
        <f>SQRT((Xa-Xc)^2+(Ya-Yc)^2)</f>
        <v>2581.0301144911036</v>
      </c>
      <c r="O35" s="42">
        <f>CAmax-CA</f>
        <v>0</v>
      </c>
      <c r="P35" s="42">
        <f>(-Dt+SQRT(Dt^2+4*e*Le/PI()))/(2*e)</f>
        <v>0</v>
      </c>
      <c r="Q35" s="43">
        <f>(Dt+e*(2*Nt-1))/2000</f>
        <v>3.875E-2</v>
      </c>
      <c r="R35" s="42">
        <f>SQRT(Xf^2+Yf^2)</f>
        <v>996.6458345483444</v>
      </c>
      <c r="S35" s="42">
        <f>Re*F</f>
        <v>38.620026088748347</v>
      </c>
      <c r="T35" s="42">
        <f>C_*ω</f>
        <v>161.77118698914393</v>
      </c>
    </row>
    <row r="36" spans="2:20" x14ac:dyDescent="0.25">
      <c r="B36" s="1"/>
      <c r="C36" s="6">
        <f t="shared" ref="C36:C57" si="9">C35+($C$58-$C$35)/23</f>
        <v>-18.443673226476001</v>
      </c>
      <c r="D36" s="6">
        <f t="shared" si="0"/>
        <v>-0.32190282396393199</v>
      </c>
      <c r="E36" s="42">
        <f t="shared" si="1"/>
        <v>1350.2352445186987</v>
      </c>
      <c r="F36" s="42">
        <f t="shared" ref="F36:F58" si="10">Ta*SIN(θ)+Va*COS(θ)</f>
        <v>-376.51664566062641</v>
      </c>
      <c r="G36" s="42">
        <f t="shared" si="2"/>
        <v>812.66730926829246</v>
      </c>
      <c r="H36" s="42">
        <f t="shared" si="3"/>
        <v>-249.94368254995641</v>
      </c>
      <c r="I36" s="6">
        <f t="shared" si="4"/>
        <v>-1.2749785251297621</v>
      </c>
      <c r="J36" s="42">
        <f t="shared" si="5"/>
        <v>-592.73166143129492</v>
      </c>
      <c r="K36" s="42">
        <f t="shared" si="6"/>
        <v>755.72013948938593</v>
      </c>
      <c r="L36" s="42">
        <f t="shared" si="7"/>
        <v>592.73166143129492</v>
      </c>
      <c r="M36" s="42">
        <f t="shared" si="8"/>
        <v>225.27986051061407</v>
      </c>
      <c r="N36" s="42">
        <f>SQRT((Xa-Xc)^2+(Ya-Yc)^2)</f>
        <v>2511.9409555006432</v>
      </c>
      <c r="O36" s="42">
        <f>CAmax-CA</f>
        <v>69.089158990460419</v>
      </c>
      <c r="P36" s="42">
        <f>(-Dt+SQRT(Dt^2+4*e*Le/PI()))/(2*e)</f>
        <v>0.2725752397681333</v>
      </c>
      <c r="Q36" s="43">
        <f>(Dt+e*(2*Nt-1))/2000</f>
        <v>3.9431438099420332E-2</v>
      </c>
      <c r="R36" s="42">
        <f>SQRT(Xf^2+Yf^2)</f>
        <v>960.43935346952549</v>
      </c>
      <c r="S36" s="42">
        <f>Re*F</f>
        <v>37.871504914580882</v>
      </c>
      <c r="T36" s="42">
        <f>C_*ω</f>
        <v>158.63578882671604</v>
      </c>
    </row>
    <row r="37" spans="2:20" x14ac:dyDescent="0.25">
      <c r="B37" s="1"/>
      <c r="C37" s="6">
        <f t="shared" si="9"/>
        <v>-13.514415352545274</v>
      </c>
      <c r="D37" s="6">
        <f t="shared" si="0"/>
        <v>-0.23587104438398526</v>
      </c>
      <c r="E37" s="42">
        <f t="shared" si="1"/>
        <v>1377.5939182077611</v>
      </c>
      <c r="F37" s="42">
        <f t="shared" si="10"/>
        <v>-259.10421941178151</v>
      </c>
      <c r="G37" s="42">
        <f t="shared" si="2"/>
        <v>831.13828247811864</v>
      </c>
      <c r="H37" s="42">
        <f t="shared" si="3"/>
        <v>-179.19027707809099</v>
      </c>
      <c r="I37" s="6">
        <f t="shared" si="4"/>
        <v>-1.1784428159585152</v>
      </c>
      <c r="J37" s="42">
        <f t="shared" si="5"/>
        <v>-597.62502395968761</v>
      </c>
      <c r="K37" s="42">
        <f t="shared" si="6"/>
        <v>704.26691612232935</v>
      </c>
      <c r="L37" s="42">
        <f t="shared" si="7"/>
        <v>597.62502395968761</v>
      </c>
      <c r="M37" s="42">
        <f t="shared" si="8"/>
        <v>276.73308387767065</v>
      </c>
      <c r="N37" s="42">
        <f>SQRT((Xa-Xc)^2+(Ya-Yc)^2)</f>
        <v>2438.251641935427</v>
      </c>
      <c r="O37" s="42">
        <f>CAmax-CA</f>
        <v>142.77847255567667</v>
      </c>
      <c r="P37" s="42">
        <f>(-Dt+SQRT(Dt^2+4*e*Le/PI()))/(2*e)</f>
        <v>0.55835498289238783</v>
      </c>
      <c r="Q37" s="43">
        <f>(Dt+e*(2*Nt-1))/2000</f>
        <v>4.0145887457230967E-2</v>
      </c>
      <c r="R37" s="42">
        <f>SQRT(Xf^2+Yf^2)</f>
        <v>923.65987160170232</v>
      </c>
      <c r="S37" s="42">
        <f>Re*F</f>
        <v>37.081145254082344</v>
      </c>
      <c r="T37" s="42">
        <f>C_*ω</f>
        <v>155.32513802256148</v>
      </c>
    </row>
    <row r="38" spans="2:20" x14ac:dyDescent="0.25">
      <c r="B38" s="1"/>
      <c r="C38" s="6">
        <f t="shared" si="9"/>
        <v>-8.5851574786145477</v>
      </c>
      <c r="D38" s="6">
        <f t="shared" si="0"/>
        <v>-0.14983926480403853</v>
      </c>
      <c r="E38" s="42">
        <f t="shared" si="1"/>
        <v>1394.7626631989999</v>
      </c>
      <c r="F38" s="42">
        <f t="shared" si="10"/>
        <v>-139.77522436409484</v>
      </c>
      <c r="G38" s="42">
        <f t="shared" si="2"/>
        <v>843.46140636562654</v>
      </c>
      <c r="H38" s="42">
        <f t="shared" si="3"/>
        <v>-107.11141849363891</v>
      </c>
      <c r="I38" s="6">
        <f t="shared" si="4"/>
        <v>-1.0909304967512898</v>
      </c>
      <c r="J38" s="42">
        <f t="shared" si="5"/>
        <v>-598.80396286041946</v>
      </c>
      <c r="K38" s="42">
        <f t="shared" si="6"/>
        <v>653.25350465995837</v>
      </c>
      <c r="L38" s="42">
        <f t="shared" si="7"/>
        <v>598.80396286041946</v>
      </c>
      <c r="M38" s="42">
        <f t="shared" si="8"/>
        <v>327.74649534004163</v>
      </c>
      <c r="N38" s="42">
        <f>SQRT((Xa-Xc)^2+(Ya-Yc)^2)</f>
        <v>2360.1029179348734</v>
      </c>
      <c r="O38" s="42">
        <f>CAmax-CA</f>
        <v>220.92719655623023</v>
      </c>
      <c r="P38" s="42">
        <f>(-Dt+SQRT(Dt^2+4*e*Le/PI()))/(2*e)</f>
        <v>0.85613610280502717</v>
      </c>
      <c r="Q38" s="43">
        <f>(Dt+e*(2*Nt-1))/2000</f>
        <v>4.0890340257012568E-2</v>
      </c>
      <c r="R38" s="42">
        <f>SQRT(Xf^2+Yf^2)</f>
        <v>886.17511096163207</v>
      </c>
      <c r="S38" s="42">
        <f>Re*F</f>
        <v>36.236001814517003</v>
      </c>
      <c r="T38" s="42">
        <f>C_*ω</f>
        <v>151.7850094612707</v>
      </c>
    </row>
    <row r="39" spans="2:20" x14ac:dyDescent="0.25">
      <c r="B39" s="1"/>
      <c r="C39" s="6">
        <f t="shared" si="9"/>
        <v>-3.6558996046838201</v>
      </c>
      <c r="D39" s="6">
        <f t="shared" si="0"/>
        <v>-6.380748522409177E-2</v>
      </c>
      <c r="E39" s="42">
        <f t="shared" si="1"/>
        <v>1401.6144839496944</v>
      </c>
      <c r="F39" s="42">
        <f t="shared" si="10"/>
        <v>-19.412325528675566</v>
      </c>
      <c r="G39" s="42">
        <f t="shared" si="2"/>
        <v>849.54552797776626</v>
      </c>
      <c r="H39" s="42">
        <f t="shared" si="3"/>
        <v>-34.240267127731407</v>
      </c>
      <c r="I39" s="6">
        <f t="shared" si="4"/>
        <v>-1.0111124379539143</v>
      </c>
      <c r="J39" s="42">
        <f t="shared" si="5"/>
        <v>-596.23520592324348</v>
      </c>
      <c r="K39" s="42">
        <f t="shared" si="6"/>
        <v>602.86083265500486</v>
      </c>
      <c r="L39" s="42">
        <f t="shared" si="7"/>
        <v>596.23520592324348</v>
      </c>
      <c r="M39" s="42">
        <f t="shared" si="8"/>
        <v>378.13916734499514</v>
      </c>
      <c r="N39" s="42">
        <f>SQRT((Xa-Xc)^2+(Ya-Yc)^2)</f>
        <v>2277.6446683518566</v>
      </c>
      <c r="O39" s="42">
        <f>CAmax-CA</f>
        <v>303.38544613924705</v>
      </c>
      <c r="P39" s="42">
        <f>(-Dt+SQRT(Dt^2+4*e*Le/PI()))/(2*e)</f>
        <v>1.1647381201159306</v>
      </c>
      <c r="Q39" s="43">
        <f>(Dt+e*(2*Nt-1))/2000</f>
        <v>4.1661845300289824E-2</v>
      </c>
      <c r="R39" s="42">
        <f>SQRT(Xf^2+Yf^2)</f>
        <v>847.90188367040344</v>
      </c>
      <c r="S39" s="42">
        <f>Re*F</f>
        <v>35.325157107300683</v>
      </c>
      <c r="T39" s="42">
        <f>C_*ω</f>
        <v>147.96967207360146</v>
      </c>
    </row>
    <row r="40" spans="2:20" x14ac:dyDescent="0.25">
      <c r="B40" s="1"/>
      <c r="C40" s="6">
        <f t="shared" si="9"/>
        <v>1.2733582692469074</v>
      </c>
      <c r="D40" s="6">
        <f t="shared" si="0"/>
        <v>2.222429435585499E-2</v>
      </c>
      <c r="E40" s="42">
        <f t="shared" si="1"/>
        <v>1398.0986982058246</v>
      </c>
      <c r="F40" s="42">
        <f t="shared" si="10"/>
        <v>101.09416439725427</v>
      </c>
      <c r="G40" s="42">
        <f t="shared" si="2"/>
        <v>849.34564365664039</v>
      </c>
      <c r="H40" s="42">
        <f t="shared" si="3"/>
        <v>38.884156175584138</v>
      </c>
      <c r="I40" s="6">
        <f t="shared" si="4"/>
        <v>-0.93793070308208004</v>
      </c>
      <c r="J40" s="42">
        <f t="shared" si="5"/>
        <v>-589.91779986554286</v>
      </c>
      <c r="K40" s="42">
        <f t="shared" si="6"/>
        <v>553.30201678852245</v>
      </c>
      <c r="L40" s="42">
        <f t="shared" si="7"/>
        <v>589.91779986554286</v>
      </c>
      <c r="M40" s="42">
        <f t="shared" si="8"/>
        <v>427.69798321147755</v>
      </c>
      <c r="N40" s="42">
        <f>SQRT((Xa-Xc)^2+(Ya-Yc)^2)</f>
        <v>2191.0358630590958</v>
      </c>
      <c r="O40" s="42">
        <f>CAmax-CA</f>
        <v>389.99425143200779</v>
      </c>
      <c r="P40" s="42">
        <f>(-Dt+SQRT(Dt^2+4*e*Le/PI()))/(2*e)</f>
        <v>1.4830091893318524</v>
      </c>
      <c r="Q40" s="43">
        <f>(Dt+e*(2*Nt-1))/2000</f>
        <v>4.245752297332963E-2</v>
      </c>
      <c r="R40" s="42">
        <f>SQRT(Xf^2+Yf^2)</f>
        <v>808.79300960162175</v>
      </c>
      <c r="S40" s="42">
        <f>Re*F</f>
        <v>34.339347785829268</v>
      </c>
      <c r="T40" s="42">
        <f>C_*ω</f>
        <v>143.84032364403487</v>
      </c>
    </row>
    <row r="41" spans="2:20" x14ac:dyDescent="0.25">
      <c r="B41" s="1"/>
      <c r="C41" s="6">
        <f t="shared" si="9"/>
        <v>6.202616143177635</v>
      </c>
      <c r="D41" s="6">
        <f t="shared" si="0"/>
        <v>0.10825607393580175</v>
      </c>
      <c r="E41" s="42">
        <f t="shared" si="1"/>
        <v>1384.24131189379</v>
      </c>
      <c r="F41" s="42">
        <f t="shared" si="10"/>
        <v>220.85287058709281</v>
      </c>
      <c r="G41" s="42">
        <f t="shared" si="2"/>
        <v>842.86323192719976</v>
      </c>
      <c r="H41" s="42">
        <f t="shared" si="3"/>
        <v>111.7209571442862</v>
      </c>
      <c r="I41" s="6">
        <f t="shared" si="4"/>
        <v>-0.87054107165295747</v>
      </c>
      <c r="J41" s="42">
        <f t="shared" si="5"/>
        <v>-579.88189484688348</v>
      </c>
      <c r="K41" s="42">
        <f t="shared" si="6"/>
        <v>504.81100617215355</v>
      </c>
      <c r="L41" s="42">
        <f t="shared" si="7"/>
        <v>579.88189484688348</v>
      </c>
      <c r="M41" s="42">
        <f t="shared" si="8"/>
        <v>476.18899382784645</v>
      </c>
      <c r="N41" s="42">
        <f>SQRT((Xa-Xc)^2+(Ya-Yc)^2)</f>
        <v>2100.4445574398815</v>
      </c>
      <c r="O41" s="42">
        <f>CAmax-CA</f>
        <v>480.58555705122217</v>
      </c>
      <c r="P41" s="42">
        <f>(-Dt+SQRT(Dt^2+4*e*Le/PI()))/(2*e)</f>
        <v>1.809830251482444</v>
      </c>
      <c r="Q41" s="43">
        <f>(Dt+e*(2*Nt-1))/2000</f>
        <v>4.3274575628706111E-2</v>
      </c>
      <c r="R41" s="42">
        <f>SQRT(Xf^2+Yf^2)</f>
        <v>768.82843594897952</v>
      </c>
      <c r="S41" s="42">
        <f>Re*F</f>
        <v>33.270724296973945</v>
      </c>
      <c r="T41" s="42">
        <f>C_*ω</f>
        <v>139.36408404131302</v>
      </c>
    </row>
    <row r="42" spans="2:20" x14ac:dyDescent="0.25">
      <c r="B42" s="1"/>
      <c r="C42" s="6">
        <f t="shared" si="9"/>
        <v>11.131874017108363</v>
      </c>
      <c r="D42" s="6">
        <f t="shared" si="0"/>
        <v>0.19428785351574851</v>
      </c>
      <c r="E42" s="42">
        <f t="shared" si="1"/>
        <v>1360.1448267570961</v>
      </c>
      <c r="F42" s="42">
        <f t="shared" si="10"/>
        <v>338.97794949805956</v>
      </c>
      <c r="G42" s="42">
        <f t="shared" si="2"/>
        <v>830.14624256073751</v>
      </c>
      <c r="H42" s="42">
        <f t="shared" si="3"/>
        <v>183.73136902088638</v>
      </c>
      <c r="I42" s="6">
        <f t="shared" si="4"/>
        <v>-0.80827243014553352</v>
      </c>
      <c r="J42" s="42">
        <f t="shared" si="5"/>
        <v>-566.18764826805261</v>
      </c>
      <c r="K42" s="42">
        <f t="shared" si="6"/>
        <v>457.63386638400345</v>
      </c>
      <c r="L42" s="42">
        <f t="shared" si="7"/>
        <v>566.18764826805261</v>
      </c>
      <c r="M42" s="42">
        <f t="shared" si="8"/>
        <v>523.36613361599655</v>
      </c>
      <c r="N42" s="42">
        <f>SQRT((Xa-Xc)^2+(Ya-Yc)^2)</f>
        <v>2006.047978566078</v>
      </c>
      <c r="O42" s="42">
        <f>CAmax-CA</f>
        <v>574.98213592502566</v>
      </c>
      <c r="P42" s="42">
        <f>(-Dt+SQRT(Dt^2+4*e*Le/PI()))/(2*e)</f>
        <v>2.1441174846726314</v>
      </c>
      <c r="Q42" s="43">
        <f>(Dt+e*(2*Nt-1))/2000</f>
        <v>4.4110293711681577E-2</v>
      </c>
      <c r="R42" s="42">
        <f>SQRT(Xf^2+Yf^2)</f>
        <v>728.00907186166307</v>
      </c>
      <c r="S42" s="42">
        <f>Re*F</f>
        <v>32.112693984586656</v>
      </c>
      <c r="T42" s="42">
        <f>C_*ω</f>
        <v>134.51333801193942</v>
      </c>
    </row>
    <row r="43" spans="2:20" x14ac:dyDescent="0.25">
      <c r="B43" s="1"/>
      <c r="C43" s="6">
        <f t="shared" si="9"/>
        <v>16.061131891039089</v>
      </c>
      <c r="D43" s="6">
        <f t="shared" si="0"/>
        <v>0.28031963309569524</v>
      </c>
      <c r="E43" s="42">
        <f t="shared" si="1"/>
        <v>1325.9874821608894</v>
      </c>
      <c r="F43" s="42">
        <f t="shared" si="10"/>
        <v>454.5956413700261</v>
      </c>
      <c r="G43" s="42">
        <f t="shared" si="2"/>
        <v>811.28874189507815</v>
      </c>
      <c r="H43" s="42">
        <f t="shared" si="3"/>
        <v>254.38273776791746</v>
      </c>
      <c r="I43" s="6">
        <f t="shared" si="4"/>
        <v>-0.75059879063228818</v>
      </c>
      <c r="J43" s="42">
        <f t="shared" si="5"/>
        <v>-548.92413374130751</v>
      </c>
      <c r="K43" s="42">
        <f t="shared" si="6"/>
        <v>412.02179093510182</v>
      </c>
      <c r="L43" s="42">
        <f t="shared" si="7"/>
        <v>548.92413374130751</v>
      </c>
      <c r="M43" s="42">
        <f t="shared" si="8"/>
        <v>568.97820906489824</v>
      </c>
      <c r="N43" s="42">
        <f>SQRT((Xa-Xc)^2+(Ya-Yc)^2)</f>
        <v>1908.03274093509</v>
      </c>
      <c r="O43" s="42">
        <f>CAmax-CA</f>
        <v>672.9973735560136</v>
      </c>
      <c r="P43" s="42">
        <f>(-Dt+SQRT(Dt^2+4*e*Le/PI()))/(2*e)</f>
        <v>2.4848231517491657</v>
      </c>
      <c r="Q43" s="43">
        <f>(Dt+e*(2*Nt-1))/2000</f>
        <v>4.4962057879372914E-2</v>
      </c>
      <c r="R43" s="42">
        <f>SQRT(Xf^2+Yf^2)</f>
        <v>686.35243192474638</v>
      </c>
      <c r="S43" s="42">
        <f>Re*F</f>
        <v>30.859817769848807</v>
      </c>
      <c r="T43" s="42">
        <f>C_*ω</f>
        <v>129.26530239583568</v>
      </c>
    </row>
    <row r="44" spans="2:20" x14ac:dyDescent="0.25">
      <c r="B44" s="1"/>
      <c r="C44" s="6">
        <f t="shared" si="9"/>
        <v>20.990389764969816</v>
      </c>
      <c r="D44" s="6">
        <f t="shared" si="0"/>
        <v>0.36635141267564197</v>
      </c>
      <c r="E44" s="42">
        <f t="shared" si="1"/>
        <v>1282.0219366726487</v>
      </c>
      <c r="F44" s="42">
        <f t="shared" si="10"/>
        <v>566.85073334177787</v>
      </c>
      <c r="G44" s="42">
        <f t="shared" si="2"/>
        <v>786.43021703499392</v>
      </c>
      <c r="H44" s="42">
        <f t="shared" si="3"/>
        <v>323.15246205822473</v>
      </c>
      <c r="I44" s="6">
        <f t="shared" si="4"/>
        <v>-0.69712144003602949</v>
      </c>
      <c r="J44" s="42">
        <f t="shared" si="5"/>
        <v>-528.20818296281186</v>
      </c>
      <c r="K44" s="42">
        <f t="shared" si="6"/>
        <v>368.22524914584994</v>
      </c>
      <c r="L44" s="42">
        <f t="shared" si="7"/>
        <v>528.20818296281186</v>
      </c>
      <c r="M44" s="42">
        <f t="shared" si="8"/>
        <v>612.77475085415006</v>
      </c>
      <c r="N44" s="42">
        <f>SQRT((Xa-Xc)^2+(Ya-Yc)^2)</f>
        <v>1806.5952584835848</v>
      </c>
      <c r="O44" s="42">
        <f>CAmax-CA</f>
        <v>774.43485600751887</v>
      </c>
      <c r="P44" s="42">
        <f>(-Dt+SQRT(Dt^2+4*e*Le/PI()))/(2*e)</f>
        <v>2.8309348771909213</v>
      </c>
      <c r="Q44" s="43">
        <f>(Dt+e*(2*Nt-1))/2000</f>
        <v>4.5827337192977304E-2</v>
      </c>
      <c r="R44" s="42">
        <f>SQRT(Xf^2+Yf^2)</f>
        <v>643.88952364314684</v>
      </c>
      <c r="S44" s="42">
        <f>Re*F</f>
        <v>29.507742315020021</v>
      </c>
      <c r="T44" s="42">
        <f>C_*ω</f>
        <v>123.60174197451676</v>
      </c>
    </row>
    <row r="45" spans="2:20" x14ac:dyDescent="0.25">
      <c r="B45" s="1"/>
      <c r="C45" s="6">
        <f t="shared" si="9"/>
        <v>25.919647638900543</v>
      </c>
      <c r="D45" s="6">
        <f t="shared" si="0"/>
        <v>0.45238319225558876</v>
      </c>
      <c r="E45" s="42">
        <f t="shared" si="1"/>
        <v>1228.5733991712498</v>
      </c>
      <c r="F45" s="42">
        <f t="shared" si="10"/>
        <v>674.91288537766218</v>
      </c>
      <c r="G45" s="42">
        <f t="shared" si="2"/>
        <v>755.75454407960865</v>
      </c>
      <c r="H45" s="42">
        <f t="shared" si="3"/>
        <v>389.53185890633239</v>
      </c>
      <c r="I45" s="6">
        <f t="shared" si="4"/>
        <v>-0.6475600869783823</v>
      </c>
      <c r="J45" s="42">
        <f t="shared" si="5"/>
        <v>-504.18311234957537</v>
      </c>
      <c r="K45" s="42">
        <f t="shared" si="6"/>
        <v>326.48886008612254</v>
      </c>
      <c r="L45" s="42">
        <f t="shared" si="7"/>
        <v>504.18311234957537</v>
      </c>
      <c r="M45" s="42">
        <f t="shared" si="8"/>
        <v>654.51113991387751</v>
      </c>
      <c r="N45" s="42">
        <f>SQRT((Xa-Xc)^2+(Ya-Yc)^2)</f>
        <v>1701.9424568592151</v>
      </c>
      <c r="O45" s="42">
        <f>CAmax-CA</f>
        <v>879.08765763188853</v>
      </c>
      <c r="P45" s="42">
        <f>(-Dt+SQRT(Dt^2+4*e*Le/PI()))/(2*e)</f>
        <v>3.1814732723676</v>
      </c>
      <c r="Q45" s="43">
        <f>(Dt+e*(2*Nt-1))/2000</f>
        <v>4.6703683180918998E-2</v>
      </c>
      <c r="R45" s="42">
        <f>SQRT(Xf^2+Yf^2)</f>
        <v>600.66262289145334</v>
      </c>
      <c r="S45" s="42">
        <f>Re*F</f>
        <v>28.053156838142261</v>
      </c>
      <c r="T45" s="42">
        <f>C_*ω</f>
        <v>117.50878857694666</v>
      </c>
    </row>
    <row r="46" spans="2:20" x14ac:dyDescent="0.25">
      <c r="B46" s="1"/>
      <c r="C46" s="6">
        <f t="shared" si="9"/>
        <v>30.848905512831269</v>
      </c>
      <c r="D46" s="6">
        <f t="shared" si="0"/>
        <v>0.53841497183553544</v>
      </c>
      <c r="E46" s="42">
        <f t="shared" si="1"/>
        <v>1166.0372233084061</v>
      </c>
      <c r="F46" s="42">
        <f t="shared" si="10"/>
        <v>777.98277221235571</v>
      </c>
      <c r="G46" s="42">
        <f t="shared" si="2"/>
        <v>719.48862800871507</v>
      </c>
      <c r="H46" s="42">
        <f t="shared" si="3"/>
        <v>453.02992634718606</v>
      </c>
      <c r="I46" s="6">
        <f t="shared" si="4"/>
        <v>-0.60175316877295659</v>
      </c>
      <c r="J46" s="42">
        <f t="shared" si="5"/>
        <v>-477.0172989480302</v>
      </c>
      <c r="K46" s="42">
        <f t="shared" si="6"/>
        <v>287.04667120149389</v>
      </c>
      <c r="L46" s="42">
        <f t="shared" si="7"/>
        <v>477.0172989480302</v>
      </c>
      <c r="M46" s="42">
        <f t="shared" si="8"/>
        <v>693.95332879850616</v>
      </c>
      <c r="N46" s="42">
        <f>SQRT((Xa-Xc)^2+(Ya-Yc)^2)</f>
        <v>1594.2929524537903</v>
      </c>
      <c r="O46" s="42">
        <f>CAmax-CA</f>
        <v>986.73716203731328</v>
      </c>
      <c r="P46" s="42">
        <f>(-Dt+SQRT(Dt^2+4*e*Le/PI()))/(2*e)</f>
        <v>3.5354876441967917</v>
      </c>
      <c r="Q46" s="43">
        <f>(Dt+e*(2*Nt-1))/2000</f>
        <v>4.7588719110491978E-2</v>
      </c>
      <c r="R46" s="42">
        <f>SQRT(Xf^2+Yf^2)</f>
        <v>556.72371508992944</v>
      </c>
      <c r="S46" s="42">
        <f>Re*F</f>
        <v>26.493768499564215</v>
      </c>
      <c r="T46" s="42">
        <f>C_*ω</f>
        <v>110.97683797885281</v>
      </c>
    </row>
    <row r="47" spans="2:20" x14ac:dyDescent="0.25">
      <c r="B47" s="1"/>
      <c r="C47" s="6">
        <f t="shared" si="9"/>
        <v>35.778163386761996</v>
      </c>
      <c r="D47" s="6">
        <f t="shared" si="0"/>
        <v>0.62444675141548223</v>
      </c>
      <c r="E47" s="42">
        <f t="shared" si="1"/>
        <v>1094.8759831160257</v>
      </c>
      <c r="F47" s="42">
        <f t="shared" si="10"/>
        <v>875.29799588238268</v>
      </c>
      <c r="G47" s="42">
        <f t="shared" si="2"/>
        <v>677.90072428862959</v>
      </c>
      <c r="H47" s="42">
        <f t="shared" si="3"/>
        <v>513.1769753301013</v>
      </c>
      <c r="I47" s="6">
        <f t="shared" si="4"/>
        <v>-0.55966904442360121</v>
      </c>
      <c r="J47" s="42">
        <f t="shared" si="5"/>
        <v>-446.90257362054865</v>
      </c>
      <c r="K47" s="42">
        <f t="shared" si="6"/>
        <v>250.11753632866055</v>
      </c>
      <c r="L47" s="42">
        <f t="shared" si="7"/>
        <v>446.90257362054865</v>
      </c>
      <c r="M47" s="42">
        <f t="shared" si="8"/>
        <v>730.88246367133945</v>
      </c>
      <c r="N47" s="42">
        <f>SQRT((Xa-Xc)^2+(Ya-Yc)^2)</f>
        <v>1483.8789729700954</v>
      </c>
      <c r="O47" s="42">
        <f>CAmax-CA</f>
        <v>1097.1511415210082</v>
      </c>
      <c r="P47" s="42">
        <f>(-Dt+SQRT(Dt^2+4*e*Le/PI()))/(2*e)</f>
        <v>3.8920492155430595</v>
      </c>
      <c r="Q47" s="43">
        <f>(Dt+e*(2*Nt-1))/2000</f>
        <v>4.8480123038857646E-2</v>
      </c>
      <c r="R47" s="42">
        <f>SQRT(Xf^2+Yf^2)</f>
        <v>512.13347116527029</v>
      </c>
      <c r="S47" s="42">
        <f>Re*F</f>
        <v>24.82829369440956</v>
      </c>
      <c r="T47" s="42">
        <f>C_*ω</f>
        <v>104.00051342870246</v>
      </c>
    </row>
    <row r="48" spans="2:20" x14ac:dyDescent="0.25">
      <c r="B48" s="1"/>
      <c r="C48" s="6">
        <f t="shared" si="9"/>
        <v>40.707421260692726</v>
      </c>
      <c r="D48" s="6">
        <f t="shared" si="0"/>
        <v>0.71047853099542901</v>
      </c>
      <c r="E48" s="42">
        <f t="shared" si="1"/>
        <v>1015.6160513909288</v>
      </c>
      <c r="F48" s="42">
        <f t="shared" si="10"/>
        <v>966.13872510995986</v>
      </c>
      <c r="G48" s="42">
        <f t="shared" si="2"/>
        <v>631.29845461250761</v>
      </c>
      <c r="H48" s="42">
        <f t="shared" si="3"/>
        <v>569.52810396314919</v>
      </c>
      <c r="I48" s="6">
        <f t="shared" si="4"/>
        <v>-0.52143213654078124</v>
      </c>
      <c r="J48" s="42">
        <f t="shared" si="5"/>
        <v>-414.05239297274392</v>
      </c>
      <c r="K48" s="42">
        <f t="shared" si="6"/>
        <v>215.90022390760103</v>
      </c>
      <c r="L48" s="42">
        <f t="shared" si="7"/>
        <v>414.05239297274392</v>
      </c>
      <c r="M48" s="42">
        <f t="shared" si="8"/>
        <v>765.099776092399</v>
      </c>
      <c r="N48" s="42">
        <f>SQRT((Xa-Xc)^2+(Ya-Yc)^2)</f>
        <v>1370.9494885678685</v>
      </c>
      <c r="O48" s="42">
        <f>CAmax-CA</f>
        <v>1210.0806259232352</v>
      </c>
      <c r="P48" s="42">
        <f>(-Dt+SQRT(Dt^2+4*e*Le/PI()))/(2*e)</f>
        <v>4.2502407522561096</v>
      </c>
      <c r="Q48" s="43">
        <f>(Dt+e*(2*Nt-1))/2000</f>
        <v>4.9375601880640274E-2</v>
      </c>
      <c r="R48" s="42">
        <f>SQRT(Xf^2+Yf^2)</f>
        <v>466.96069514447123</v>
      </c>
      <c r="S48" s="42">
        <f>Re*F</f>
        <v>23.056465377360443</v>
      </c>
      <c r="T48" s="42">
        <f>C_*ω</f>
        <v>96.578696329683964</v>
      </c>
    </row>
    <row r="49" spans="2:20" x14ac:dyDescent="0.25">
      <c r="B49" s="1"/>
      <c r="C49" s="6">
        <f t="shared" si="9"/>
        <v>45.636679134623456</v>
      </c>
      <c r="D49" s="6">
        <f t="shared" si="0"/>
        <v>0.7965103105753758</v>
      </c>
      <c r="E49" s="42">
        <f t="shared" si="1"/>
        <v>928.84370616628394</v>
      </c>
      <c r="F49" s="42">
        <f t="shared" si="10"/>
        <v>1049.833019825192</v>
      </c>
      <c r="G49" s="42">
        <f t="shared" si="2"/>
        <v>580.02653145249337</v>
      </c>
      <c r="H49" s="42">
        <f t="shared" si="3"/>
        <v>621.66648840933158</v>
      </c>
      <c r="I49" s="6">
        <f t="shared" si="4"/>
        <v>-0.48737214653324723</v>
      </c>
      <c r="J49" s="42">
        <f t="shared" si="5"/>
        <v>-378.69972961080742</v>
      </c>
      <c r="K49" s="42">
        <f t="shared" si="6"/>
        <v>184.56770011197955</v>
      </c>
      <c r="L49" s="42">
        <f t="shared" si="7"/>
        <v>378.69972961080742</v>
      </c>
      <c r="M49" s="42">
        <f t="shared" si="8"/>
        <v>796.43229988802045</v>
      </c>
      <c r="N49" s="42">
        <f>SQRT((Xa-Xc)^2+(Ya-Yc)^2)</f>
        <v>1255.7753855789256</v>
      </c>
      <c r="O49" s="42">
        <f>CAmax-CA</f>
        <v>1325.2547289121781</v>
      </c>
      <c r="P49" s="42">
        <f>(-Dt+SQRT(Dt^2+4*e*Le/PI()))/(2*e)</f>
        <v>4.6091405150682165</v>
      </c>
      <c r="Q49" s="43">
        <f>(Dt+e*(2*Nt-1))/2000</f>
        <v>5.0272851287670541E-2</v>
      </c>
      <c r="R49" s="42">
        <f>SQRT(Xf^2+Yf^2)</f>
        <v>421.2822345315837</v>
      </c>
      <c r="S49" s="42">
        <f>Re*F</f>
        <v>21.179059126743851</v>
      </c>
      <c r="T49" s="42">
        <f>C_*ω</f>
        <v>88.714635416696453</v>
      </c>
    </row>
    <row r="50" spans="2:20" x14ac:dyDescent="0.25">
      <c r="B50" s="1"/>
      <c r="C50" s="6">
        <f t="shared" si="9"/>
        <v>50.565937008554187</v>
      </c>
      <c r="D50" s="6">
        <f t="shared" si="0"/>
        <v>0.88254209015532259</v>
      </c>
      <c r="E50" s="42">
        <f t="shared" si="1"/>
        <v>835.20079406982131</v>
      </c>
      <c r="F50" s="42">
        <f t="shared" si="10"/>
        <v>1125.761801441646</v>
      </c>
      <c r="G50" s="42">
        <f t="shared" si="2"/>
        <v>524.4642082549733</v>
      </c>
      <c r="H50" s="42">
        <f t="shared" si="3"/>
        <v>669.2064660921053</v>
      </c>
      <c r="I50" s="6">
        <f t="shared" si="4"/>
        <v>-0.45811228244321461</v>
      </c>
      <c r="J50" s="42">
        <f t="shared" si="5"/>
        <v>-341.09456913580402</v>
      </c>
      <c r="K50" s="42">
        <f t="shared" si="6"/>
        <v>156.25961159578804</v>
      </c>
      <c r="L50" s="42">
        <f t="shared" si="7"/>
        <v>341.09456913580402</v>
      </c>
      <c r="M50" s="42">
        <f t="shared" si="8"/>
        <v>824.7403884042119</v>
      </c>
      <c r="N50" s="42">
        <f>SQRT((Xa-Xc)^2+(Ya-Yc)^2)</f>
        <v>1138.6582248482912</v>
      </c>
      <c r="O50" s="42">
        <f>CAmax-CA</f>
        <v>1442.3718896428124</v>
      </c>
      <c r="P50" s="42">
        <f>(-Dt+SQRT(Dt^2+4*e*Le/PI()))/(2*e)</f>
        <v>4.9677965654658411</v>
      </c>
      <c r="Q50" s="43">
        <f>(Dt+e*(2*Nt-1))/2000</f>
        <v>5.11694914136646E-2</v>
      </c>
      <c r="R50" s="42">
        <f>SQRT(Xf^2+Yf^2)</f>
        <v>375.18338357396146</v>
      </c>
      <c r="S50" s="42">
        <f>Re*F</f>
        <v>19.197942924337454</v>
      </c>
      <c r="T50" s="42">
        <f>C_*ω</f>
        <v>80.416155273512928</v>
      </c>
    </row>
    <row r="51" spans="2:20" x14ac:dyDescent="0.25">
      <c r="B51" s="1"/>
      <c r="C51" s="6">
        <f t="shared" si="9"/>
        <v>55.495194882484917</v>
      </c>
      <c r="D51" s="6">
        <f t="shared" si="0"/>
        <v>0.96857386973526949</v>
      </c>
      <c r="E51" s="42">
        <f t="shared" si="1"/>
        <v>735.37998264653118</v>
      </c>
      <c r="F51" s="42">
        <f t="shared" si="10"/>
        <v>1193.3634321206544</v>
      </c>
      <c r="G51" s="42">
        <f t="shared" si="2"/>
        <v>465.02247413958867</v>
      </c>
      <c r="H51" s="42">
        <f t="shared" si="3"/>
        <v>711.79638840408256</v>
      </c>
      <c r="I51" s="6">
        <f t="shared" si="4"/>
        <v>-0.43472874705830511</v>
      </c>
      <c r="J51" s="42">
        <f t="shared" si="5"/>
        <v>-301.50078687102712</v>
      </c>
      <c r="K51" s="42">
        <f t="shared" si="6"/>
        <v>131.0710593135347</v>
      </c>
      <c r="L51" s="42">
        <f t="shared" si="7"/>
        <v>301.50078687102712</v>
      </c>
      <c r="M51" s="42">
        <f t="shared" si="8"/>
        <v>849.92894068646524</v>
      </c>
      <c r="N51" s="42">
        <f>SQRT((Xa-Xc)^2+(Ya-Yc)^2)</f>
        <v>1019.9455918197394</v>
      </c>
      <c r="O51" s="42">
        <f>CAmax-CA</f>
        <v>1561.0845226713641</v>
      </c>
      <c r="P51" s="42">
        <f>(-Dt+SQRT(Dt^2+4*e*Le/PI()))/(2*e)</f>
        <v>5.325183579372057</v>
      </c>
      <c r="Q51" s="43">
        <f>(Dt+e*(2*Nt-1))/2000</f>
        <v>5.2062958948430146E-2</v>
      </c>
      <c r="R51" s="42">
        <f>SQRT(Xf^2+Yf^2)</f>
        <v>328.75879771257934</v>
      </c>
      <c r="S51" s="42">
        <f>Re*F</f>
        <v>17.116155789245269</v>
      </c>
      <c r="T51" s="42">
        <f>C_*ω</f>
        <v>71.695985713588456</v>
      </c>
    </row>
    <row r="52" spans="2:20" x14ac:dyDescent="0.25">
      <c r="B52" s="1"/>
      <c r="C52" s="6">
        <f t="shared" si="9"/>
        <v>60.424452756415647</v>
      </c>
      <c r="D52" s="6">
        <f t="shared" si="0"/>
        <v>1.0546056493152163</v>
      </c>
      <c r="E52" s="42">
        <f t="shared" si="1"/>
        <v>630.11963676396908</v>
      </c>
      <c r="F52" s="42">
        <f t="shared" si="10"/>
        <v>1252.1378691519731</v>
      </c>
      <c r="G52" s="42">
        <f t="shared" si="2"/>
        <v>402.14101385255231</v>
      </c>
      <c r="H52" s="42">
        <f t="shared" si="3"/>
        <v>749.12122181769837</v>
      </c>
      <c r="I52" s="6">
        <f t="shared" si="4"/>
        <v>-0.41905059878367368</v>
      </c>
      <c r="J52" s="42">
        <f t="shared" si="5"/>
        <v>-260.19190586211943</v>
      </c>
      <c r="K52" s="42">
        <f t="shared" si="6"/>
        <v>109.03357395018639</v>
      </c>
      <c r="L52" s="42">
        <f t="shared" si="7"/>
        <v>260.19190586211943</v>
      </c>
      <c r="M52" s="42">
        <f t="shared" si="8"/>
        <v>871.96642604981366</v>
      </c>
      <c r="N52" s="42">
        <f>SQRT((Xa-Xc)^2+(Ya-Yc)^2)</f>
        <v>900.05926105966705</v>
      </c>
      <c r="O52" s="42">
        <f>CAmax-CA</f>
        <v>1680.9708534314366</v>
      </c>
      <c r="P52" s="42">
        <f>(-Dt+SQRT(Dt^2+4*e*Le/PI()))/(2*e)</f>
        <v>5.6801258394321135</v>
      </c>
      <c r="Q52" s="43">
        <f>(Dt+e*(2*Nt-1))/2000</f>
        <v>5.2950314598580288E-2</v>
      </c>
      <c r="R52" s="42">
        <f>SQRT(Xf^2+Yf^2)</f>
        <v>282.11371488198296</v>
      </c>
      <c r="S52" s="42">
        <f>Re*F</f>
        <v>14.938009955575179</v>
      </c>
      <c r="T52" s="42">
        <f>C_*ω</f>
        <v>62.572189780914897</v>
      </c>
    </row>
    <row r="53" spans="2:20" x14ac:dyDescent="0.25">
      <c r="B53" s="1"/>
      <c r="C53" s="6">
        <f t="shared" si="9"/>
        <v>65.35371063034637</v>
      </c>
      <c r="D53" s="6">
        <f t="shared" si="0"/>
        <v>1.1406374288951628</v>
      </c>
      <c r="E53" s="42">
        <f t="shared" si="1"/>
        <v>520.19835699889097</v>
      </c>
      <c r="F53" s="42">
        <f t="shared" si="10"/>
        <v>1301.650363721247</v>
      </c>
      <c r="G53" s="42">
        <f t="shared" si="2"/>
        <v>336.28495546119291</v>
      </c>
      <c r="H53" s="42">
        <f t="shared" si="3"/>
        <v>780.90487815768154</v>
      </c>
      <c r="I53" s="6">
        <f t="shared" si="4"/>
        <v>-0.414260367826988</v>
      </c>
      <c r="J53" s="42">
        <f t="shared" si="5"/>
        <v>-217.44454549182063</v>
      </c>
      <c r="K53" s="42">
        <f t="shared" si="6"/>
        <v>90.078657397413835</v>
      </c>
      <c r="L53" s="42">
        <f t="shared" si="7"/>
        <v>217.44454549182063</v>
      </c>
      <c r="M53" s="42">
        <f t="shared" si="8"/>
        <v>890.92134260258615</v>
      </c>
      <c r="N53" s="42">
        <f>SQRT((Xa-Xc)^2+(Ya-Yc)^2)</f>
        <v>779.54998485765248</v>
      </c>
      <c r="O53" s="42">
        <f>CAmax-CA</f>
        <v>1801.4801296334513</v>
      </c>
      <c r="P53" s="42">
        <f>(-Dt+SQRT(Dt^2+4*e*Le/PI()))/(2*e)</f>
        <v>6.0311500836972582</v>
      </c>
      <c r="Q53" s="43">
        <f>(Dt+e*(2*Nt-1))/2000</f>
        <v>5.3827875209243148E-2</v>
      </c>
      <c r="R53" s="42">
        <f>SQRT(Xf^2+Yf^2)</f>
        <v>235.36417501961745</v>
      </c>
      <c r="S53" s="42">
        <f>Re*F</f>
        <v>12.669153441682431</v>
      </c>
      <c r="T53" s="42">
        <f>C_*ω</f>
        <v>53.068425839455152</v>
      </c>
    </row>
    <row r="54" spans="2:20" x14ac:dyDescent="0.25">
      <c r="B54" s="1"/>
      <c r="C54" s="6">
        <f t="shared" si="9"/>
        <v>70.282968504277093</v>
      </c>
      <c r="D54" s="6">
        <f t="shared" si="0"/>
        <v>1.2266692084751096</v>
      </c>
      <c r="E54" s="42">
        <f t="shared" si="1"/>
        <v>406.42922040424702</v>
      </c>
      <c r="F54" s="42">
        <f t="shared" si="10"/>
        <v>1341.5346767048534</v>
      </c>
      <c r="G54" s="42">
        <f t="shared" si="2"/>
        <v>267.94142984672135</v>
      </c>
      <c r="H54" s="42">
        <f t="shared" si="3"/>
        <v>806.91225679852846</v>
      </c>
      <c r="I54" s="6">
        <f t="shared" si="4"/>
        <v>-0.42620855756728393</v>
      </c>
      <c r="J54" s="42">
        <f t="shared" si="5"/>
        <v>-173.52639340383365</v>
      </c>
      <c r="K54" s="42">
        <f t="shared" si="6"/>
        <v>73.958433832500987</v>
      </c>
      <c r="L54" s="42">
        <f t="shared" si="7"/>
        <v>173.52639340383365</v>
      </c>
      <c r="M54" s="42">
        <f t="shared" si="8"/>
        <v>907.04156616749901</v>
      </c>
      <c r="N54" s="42">
        <f>SQRT((Xa-Xc)^2+(Ya-Yc)^2)</f>
        <v>659.21219854168919</v>
      </c>
      <c r="O54" s="42">
        <f>CAmax-CA</f>
        <v>1921.8179159494143</v>
      </c>
      <c r="P54" s="42">
        <f>(-Dt+SQRT(Dt^2+4*e*Le/PI()))/(2*e)</f>
        <v>6.3761805685584134</v>
      </c>
      <c r="Q54" s="43">
        <f>(Dt+e*(2*Nt-1))/2000</f>
        <v>5.4690451421396037E-2</v>
      </c>
      <c r="R54" s="42">
        <f>SQRT(Xf^2+Yf^2)</f>
        <v>188.62995293086004</v>
      </c>
      <c r="S54" s="42">
        <f>Re*F</f>
        <v>10.316257277385422</v>
      </c>
      <c r="T54" s="42">
        <f>C_*ω</f>
        <v>43.212637433568375</v>
      </c>
    </row>
    <row r="55" spans="2:20" x14ac:dyDescent="0.25">
      <c r="B55" s="1"/>
      <c r="C55" s="6">
        <f t="shared" si="9"/>
        <v>75.212226378207816</v>
      </c>
      <c r="D55" s="6">
        <f t="shared" si="0"/>
        <v>1.3127009880550562</v>
      </c>
      <c r="E55" s="42">
        <f t="shared" si="1"/>
        <v>289.65376625702652</v>
      </c>
      <c r="F55" s="42">
        <f t="shared" si="10"/>
        <v>1371.4957877052047</v>
      </c>
      <c r="G55" s="42">
        <f t="shared" si="2"/>
        <v>197.6159674443154</v>
      </c>
      <c r="H55" s="42">
        <f t="shared" si="3"/>
        <v>826.95098368104448</v>
      </c>
      <c r="I55" s="6">
        <f t="shared" si="4"/>
        <v>-0.4666648722862064</v>
      </c>
      <c r="J55" s="42">
        <f t="shared" si="5"/>
        <v>-128.66894992477665</v>
      </c>
      <c r="K55" s="42">
        <f t="shared" si="6"/>
        <v>60.045279083846182</v>
      </c>
      <c r="L55" s="42">
        <f t="shared" si="7"/>
        <v>128.66894992477665</v>
      </c>
      <c r="M55" s="42">
        <f t="shared" si="8"/>
        <v>920.95472091615386</v>
      </c>
      <c r="N55" s="42">
        <f>SQRT((Xa-Xc)^2+(Ya-Yc)^2)</f>
        <v>540.34709756429299</v>
      </c>
      <c r="O55" s="42">
        <f>CAmax-CA</f>
        <v>2040.6830169268105</v>
      </c>
      <c r="P55" s="42">
        <f>(-Dt+SQRT(Dt^2+4*e*Le/PI()))/(2*e)</f>
        <v>6.7118434201644472</v>
      </c>
      <c r="Q55" s="43">
        <f>(Dt+e*(2*Nt-1))/2000</f>
        <v>5.5529608550411121E-2</v>
      </c>
      <c r="R55" s="42">
        <f>SQRT(Xf^2+Yf^2)</f>
        <v>141.98990884919132</v>
      </c>
      <c r="S55" s="42">
        <f>Re*F</f>
        <v>7.8846440565041505</v>
      </c>
      <c r="T55" s="42">
        <f>C_*ω</f>
        <v>33.027119792111819</v>
      </c>
    </row>
    <row r="56" spans="2:20" x14ac:dyDescent="0.25">
      <c r="B56" s="1"/>
      <c r="C56" s="6">
        <f t="shared" si="9"/>
        <v>80.14148425213854</v>
      </c>
      <c r="D56" s="6">
        <f t="shared" si="0"/>
        <v>1.398732767635003</v>
      </c>
      <c r="E56" s="42">
        <f t="shared" si="1"/>
        <v>170.73577127378408</v>
      </c>
      <c r="F56" s="42">
        <f t="shared" si="10"/>
        <v>1391.3120772880347</v>
      </c>
      <c r="G56" s="42">
        <f t="shared" si="2"/>
        <v>125.82875888348488</v>
      </c>
      <c r="H56" s="42">
        <f t="shared" si="3"/>
        <v>840.87283428461524</v>
      </c>
      <c r="I56" s="6">
        <f t="shared" si="4"/>
        <v>-0.56290204205261773</v>
      </c>
      <c r="J56" s="42">
        <f t="shared" si="5"/>
        <v>-82.988023798174623</v>
      </c>
      <c r="K56" s="42">
        <f t="shared" si="6"/>
        <v>46.714128061903736</v>
      </c>
      <c r="L56" s="42">
        <f t="shared" si="7"/>
        <v>82.988023798174623</v>
      </c>
      <c r="M56" s="42">
        <f t="shared" si="8"/>
        <v>934.28587193809631</v>
      </c>
      <c r="N56" s="42">
        <f>SQRT((Xa-Xc)^2+(Ya-Yc)^2)</f>
        <v>425.43584849869279</v>
      </c>
      <c r="O56" s="42">
        <f>CAmax-CA</f>
        <v>2155.5942659924108</v>
      </c>
      <c r="P56" s="42">
        <f>(-Dt+SQRT(Dt^2+4*e*Le/PI()))/(2*e)</f>
        <v>7.0316909102781775</v>
      </c>
      <c r="Q56" s="43">
        <f>(Dt+e*(2*Nt-1))/2000</f>
        <v>5.6329227275695441E-2</v>
      </c>
      <c r="R56" s="42">
        <f>SQRT(Xf^2+Yf^2)</f>
        <v>95.232462188637868</v>
      </c>
      <c r="S56" s="42">
        <f>Re*F</f>
        <v>5.3643710066478549</v>
      </c>
      <c r="T56" s="42">
        <f>C_*ω</f>
        <v>22.470224727486645</v>
      </c>
    </row>
    <row r="57" spans="2:20" x14ac:dyDescent="0.25">
      <c r="B57" s="1"/>
      <c r="C57" s="6">
        <f t="shared" si="9"/>
        <v>85.070742126069263</v>
      </c>
      <c r="D57" s="6">
        <f t="shared" si="0"/>
        <v>1.4847645472149498</v>
      </c>
      <c r="E57" s="42">
        <f t="shared" si="1"/>
        <v>50.554860337986412</v>
      </c>
      <c r="F57" s="42">
        <f t="shared" si="10"/>
        <v>1400.8369662798762</v>
      </c>
      <c r="G57" s="42">
        <f t="shared" si="2"/>
        <v>53.110807188403029</v>
      </c>
      <c r="H57" s="42">
        <f t="shared" si="3"/>
        <v>848.57483002961862</v>
      </c>
      <c r="I57" s="6">
        <f t="shared" si="4"/>
        <v>-0.79488792774349915</v>
      </c>
      <c r="J57" s="42">
        <f t="shared" si="5"/>
        <v>-36.156066227229509</v>
      </c>
      <c r="K57" s="42">
        <f t="shared" si="6"/>
        <v>28.740020558719181</v>
      </c>
      <c r="L57" s="42">
        <f t="shared" si="7"/>
        <v>36.156066227229509</v>
      </c>
      <c r="M57" s="42">
        <f t="shared" si="8"/>
        <v>952.25997944128085</v>
      </c>
      <c r="N57" s="42">
        <f>SQRT((Xa-Xc)^2+(Ya-Yc)^2)</f>
        <v>320.06819904450219</v>
      </c>
      <c r="O57" s="42">
        <f>CAmax-CA</f>
        <v>2260.9619154466013</v>
      </c>
      <c r="P57" s="42">
        <f>(-Dt+SQRT(Dt^2+4*e*Le/PI()))/(2*e)</f>
        <v>7.3211194411562754</v>
      </c>
      <c r="Q57" s="43">
        <f>(Dt+e*(2*Nt-1))/2000</f>
        <v>5.7052798602890691E-2</v>
      </c>
      <c r="R57" s="42">
        <f>SQRT(Xf^2+Yf^2)</f>
        <v>46.187118407012655</v>
      </c>
      <c r="S57" s="42">
        <f>Re*F</f>
        <v>2.6351043645231584</v>
      </c>
      <c r="T57" s="42">
        <f>C_*ω</f>
        <v>11.037899350704473</v>
      </c>
    </row>
    <row r="58" spans="2:20" x14ac:dyDescent="0.25">
      <c r="B58" s="1"/>
      <c r="C58" s="44">
        <v>90</v>
      </c>
      <c r="D58" s="15">
        <f t="shared" si="0"/>
        <v>1.5707963267948966</v>
      </c>
      <c r="E58" s="33">
        <f t="shared" si="1"/>
        <v>-69.999999999999915</v>
      </c>
      <c r="F58" s="33">
        <f t="shared" si="10"/>
        <v>1400</v>
      </c>
      <c r="G58" s="33">
        <f t="shared" si="2"/>
        <v>-19.999999999999947</v>
      </c>
      <c r="H58" s="33">
        <f t="shared" si="3"/>
        <v>850</v>
      </c>
      <c r="I58" s="15">
        <f t="shared" si="4"/>
        <v>-1.5384615384615374</v>
      </c>
      <c r="J58" s="33">
        <f t="shared" si="5"/>
        <v>15.182142857142814</v>
      </c>
      <c r="K58" s="33">
        <f t="shared" si="6"/>
        <v>-23.357142857142776</v>
      </c>
      <c r="L58" s="33">
        <f t="shared" si="7"/>
        <v>-15.182142857142814</v>
      </c>
      <c r="M58" s="33">
        <f t="shared" si="8"/>
        <v>1004.3571428571428</v>
      </c>
      <c r="N58" s="33">
        <f>SQRT((Xa-Xc)^2+(Ya-Yc)^2)</f>
        <v>238.5372088375313</v>
      </c>
      <c r="O58" s="33">
        <f>CAmax-CA</f>
        <v>2342.4929056535725</v>
      </c>
      <c r="P58" s="33">
        <f>(-Dt+SQRT(Dt^2+4*e*Le/PI()))/(2*e)</f>
        <v>7.5426306956969089</v>
      </c>
      <c r="Q58" s="45">
        <f>(Dt+e*(2*Nt-1))/2000</f>
        <v>5.7606576739242271E-2</v>
      </c>
      <c r="R58" s="33">
        <f>SQRT(Xf^2+Yf^2)</f>
        <v>27.857738317811595</v>
      </c>
      <c r="S58" s="33">
        <f>Re*F</f>
        <v>1.6047889401867435</v>
      </c>
      <c r="T58" s="33">
        <f>C_*ω</f>
        <v>6.7221241934037641</v>
      </c>
    </row>
    <row r="59" spans="2:20" x14ac:dyDescent="0.25">
      <c r="B59" s="1"/>
      <c r="C59" s="1"/>
      <c r="D59" s="1"/>
      <c r="E59" s="1"/>
      <c r="F59" s="1"/>
      <c r="G59" s="1"/>
      <c r="H59" s="1"/>
      <c r="I59" s="1"/>
      <c r="J59" s="1"/>
      <c r="K59" s="1"/>
    </row>
    <row r="60" spans="2:20" x14ac:dyDescent="0.25">
      <c r="B60" s="1"/>
      <c r="C60" s="1"/>
      <c r="D60" s="1"/>
      <c r="E60" s="1"/>
      <c r="F60" s="1"/>
      <c r="G60" s="1"/>
      <c r="H60" s="1"/>
      <c r="I60" s="1"/>
      <c r="J60" s="1"/>
      <c r="K60" s="1"/>
    </row>
    <row r="61" spans="2:20" x14ac:dyDescent="0.25">
      <c r="B61" s="1"/>
      <c r="C61" s="1"/>
      <c r="D61" s="1"/>
      <c r="E61" s="1"/>
      <c r="F61" s="1"/>
      <c r="G61" s="1"/>
      <c r="H61" s="1"/>
      <c r="I61" s="1"/>
      <c r="J61" s="1"/>
      <c r="K61" s="1"/>
    </row>
    <row r="62" spans="2:20" x14ac:dyDescent="0.25">
      <c r="B62" s="1"/>
      <c r="C62" s="1"/>
      <c r="D62" s="1"/>
      <c r="E62" s="1"/>
      <c r="F62" s="1"/>
      <c r="G62" s="1"/>
      <c r="H62" s="1"/>
      <c r="I62" s="1"/>
      <c r="J62" s="1"/>
      <c r="K62" s="1"/>
    </row>
    <row r="63" spans="2:20" x14ac:dyDescent="0.25">
      <c r="B63" s="1"/>
      <c r="C63" s="1"/>
      <c r="D63" s="1"/>
      <c r="E63" s="1"/>
      <c r="F63" s="1"/>
      <c r="G63" s="1"/>
      <c r="H63" s="1"/>
      <c r="I63" s="1"/>
      <c r="J63" s="1"/>
      <c r="K63" s="1"/>
    </row>
    <row r="64" spans="2:20" x14ac:dyDescent="0.25">
      <c r="B64" s="1"/>
      <c r="C64" s="1"/>
      <c r="D64" s="1"/>
      <c r="E64" s="1"/>
      <c r="F64" s="1"/>
      <c r="G64" s="1"/>
      <c r="H64" s="1"/>
      <c r="I64" s="1"/>
      <c r="J64" s="1"/>
      <c r="K64" s="1"/>
    </row>
    <row r="65" spans="2:11" x14ac:dyDescent="0.25">
      <c r="B65" s="1"/>
      <c r="C65" s="1"/>
      <c r="D65" s="1"/>
      <c r="E65" s="1"/>
      <c r="F65" s="1"/>
      <c r="G65" s="1"/>
      <c r="H65" s="1"/>
      <c r="I65" s="1"/>
      <c r="J65" s="1"/>
      <c r="K65" s="1"/>
    </row>
    <row r="66" spans="2:11" x14ac:dyDescent="0.25">
      <c r="B66" s="1"/>
      <c r="C66" s="1"/>
      <c r="D66" s="1"/>
      <c r="E66" s="1"/>
      <c r="F66" s="1"/>
      <c r="G66" s="1"/>
      <c r="H66" s="1"/>
      <c r="I66" s="1"/>
      <c r="J66" s="1"/>
      <c r="K66" s="1"/>
    </row>
    <row r="67" spans="2:11" x14ac:dyDescent="0.25">
      <c r="B67" s="1"/>
      <c r="C67" s="1"/>
      <c r="D67" s="1"/>
      <c r="E67" s="1"/>
      <c r="F67" s="1"/>
      <c r="G67" s="1"/>
      <c r="H67" s="1"/>
      <c r="I67" s="1"/>
      <c r="J67" s="1"/>
      <c r="K67" s="1"/>
    </row>
    <row r="68" spans="2:11" x14ac:dyDescent="0.25">
      <c r="B68" s="1"/>
      <c r="C68" s="1"/>
      <c r="D68" s="1"/>
      <c r="E68" s="1"/>
      <c r="F68" s="1"/>
      <c r="G68" s="1"/>
      <c r="H68" s="1"/>
      <c r="I68" s="1"/>
      <c r="J68" s="1"/>
      <c r="K68" s="1"/>
    </row>
    <row r="69" spans="2:11" x14ac:dyDescent="0.25">
      <c r="C69" s="1"/>
    </row>
  </sheetData>
  <mergeCells count="5">
    <mergeCell ref="C4:E4"/>
    <mergeCell ref="G4:H4"/>
    <mergeCell ref="F20:J29"/>
    <mergeCell ref="K8:K10"/>
    <mergeCell ref="T4:X4"/>
  </mergeCells>
  <conditionalFormatting sqref="J35:J58">
    <cfRule type="cellIs" dxfId="0" priority="1" operator="greaterThan">
      <formula>0</formula>
    </cfRule>
  </conditionalFormatting>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zoomScale="90" zoomScaleNormal="90" workbookViewId="0">
      <selection activeCell="L11" sqref="L11"/>
    </sheetView>
  </sheetViews>
  <sheetFormatPr baseColWidth="10" defaultRowHeight="15" x14ac:dyDescent="0.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42</vt:i4>
      </vt:variant>
    </vt:vector>
  </HeadingPairs>
  <TitlesOfParts>
    <vt:vector size="44" baseType="lpstr">
      <vt:lpstr>Calculs</vt:lpstr>
      <vt:lpstr>Calculs manuels</vt:lpstr>
      <vt:lpstr>C_</vt:lpstr>
      <vt:lpstr>CA</vt:lpstr>
      <vt:lpstr>CAmax</vt:lpstr>
      <vt:lpstr>Dm</vt:lpstr>
      <vt:lpstr>Dt</vt:lpstr>
      <vt:lpstr>e</vt:lpstr>
      <vt:lpstr>F</vt:lpstr>
      <vt:lpstr>k</vt:lpstr>
      <vt:lpstr>Le</vt:lpstr>
      <vt:lpstr>Lm</vt:lpstr>
      <vt:lpstr>M</vt:lpstr>
      <vt:lpstr>n</vt:lpstr>
      <vt:lpstr>Nt</vt:lpstr>
      <vt:lpstr>P</vt:lpstr>
      <vt:lpstr>Pu</vt:lpstr>
      <vt:lpstr>Re</vt:lpstr>
      <vt:lpstr>t</vt:lpstr>
      <vt:lpstr>Ta</vt:lpstr>
      <vt:lpstr>Tb</vt:lpstr>
      <vt:lpstr>Tg</vt:lpstr>
      <vt:lpstr>Va</vt:lpstr>
      <vt:lpstr>Vb</vt:lpstr>
      <vt:lpstr>Vg</vt:lpstr>
      <vt:lpstr>Xa</vt:lpstr>
      <vt:lpstr>Xao</vt:lpstr>
      <vt:lpstr>Xc</vt:lpstr>
      <vt:lpstr>Xf</vt:lpstr>
      <vt:lpstr>Xg</vt:lpstr>
      <vt:lpstr>Xro</vt:lpstr>
      <vt:lpstr>Xs</vt:lpstr>
      <vt:lpstr>Ya</vt:lpstr>
      <vt:lpstr>Yao</vt:lpstr>
      <vt:lpstr>Yc</vt:lpstr>
      <vt:lpstr>Yf</vt:lpstr>
      <vt:lpstr>Yg</vt:lpstr>
      <vt:lpstr>Yro</vt:lpstr>
      <vt:lpstr>Ys</vt:lpstr>
      <vt:lpstr>θ</vt:lpstr>
      <vt:lpstr>θdeg</vt:lpstr>
      <vt:lpstr>θmin</vt:lpstr>
      <vt:lpstr>θminDeg</vt:lpstr>
      <vt:lpstr>ω</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rené2</dc:creator>
  <cp:lastModifiedBy>rené2</cp:lastModifiedBy>
  <dcterms:created xsi:type="dcterms:W3CDTF">2015-09-26T05:06:49Z</dcterms:created>
  <dcterms:modified xsi:type="dcterms:W3CDTF">2015-09-26T12:13:51Z</dcterms:modified>
</cp:coreProperties>
</file>